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Лист1!$A$6:$T$111</definedName>
    <definedName name="_xlnm.Print_Titles" localSheetId="0">Лист1!$5:$6</definedName>
    <definedName name="_xlnm.Print_Area" localSheetId="0">Лист1!$A$1:$R$111</definedName>
  </definedNames>
  <calcPr calcId="152511"/>
</workbook>
</file>

<file path=xl/calcChain.xml><?xml version="1.0" encoding="utf-8"?>
<calcChain xmlns="http://schemas.openxmlformats.org/spreadsheetml/2006/main">
  <c r="P110" i="1" l="1"/>
  <c r="P102" i="1" l="1"/>
  <c r="O104" i="1"/>
  <c r="O105" i="1"/>
  <c r="O107" i="1"/>
  <c r="O108" i="1"/>
  <c r="O109" i="1"/>
  <c r="Q37" i="1" l="1"/>
  <c r="Q38" i="1"/>
  <c r="Q39" i="1"/>
  <c r="Q40" i="1"/>
  <c r="Q41" i="1"/>
  <c r="Q42" i="1"/>
  <c r="Q36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21" i="1"/>
  <c r="Q11" i="1"/>
  <c r="Q12" i="1"/>
  <c r="Q17" i="1"/>
  <c r="Q10" i="1"/>
  <c r="O37" i="1" l="1"/>
  <c r="O38" i="1"/>
  <c r="O39" i="1"/>
  <c r="O40" i="1"/>
  <c r="O41" i="1"/>
  <c r="O42" i="1"/>
  <c r="O36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21" i="1"/>
  <c r="O11" i="1"/>
  <c r="O12" i="1"/>
  <c r="O13" i="1"/>
  <c r="O14" i="1"/>
  <c r="O15" i="1"/>
  <c r="O16" i="1"/>
  <c r="O17" i="1"/>
  <c r="O18" i="1"/>
  <c r="O19" i="1"/>
  <c r="O10" i="1"/>
  <c r="P9" i="1"/>
  <c r="P20" i="1"/>
  <c r="P35" i="1"/>
  <c r="O35" i="1" l="1"/>
  <c r="O20" i="1"/>
  <c r="P8" i="1"/>
  <c r="P7" i="1" s="1"/>
  <c r="P101" i="1" s="1"/>
  <c r="O9" i="1"/>
  <c r="M37" i="1"/>
  <c r="M38" i="1"/>
  <c r="M39" i="1"/>
  <c r="M40" i="1"/>
  <c r="M41" i="1"/>
  <c r="M42" i="1"/>
  <c r="M36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21" i="1"/>
  <c r="M11" i="1"/>
  <c r="M12" i="1"/>
  <c r="M13" i="1"/>
  <c r="M14" i="1"/>
  <c r="M15" i="1"/>
  <c r="M16" i="1"/>
  <c r="M17" i="1"/>
  <c r="M18" i="1"/>
  <c r="M19" i="1"/>
  <c r="M10" i="1"/>
  <c r="K37" i="1"/>
  <c r="K38" i="1"/>
  <c r="K39" i="1"/>
  <c r="K40" i="1"/>
  <c r="K41" i="1"/>
  <c r="K42" i="1"/>
  <c r="K36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21" i="1"/>
  <c r="K11" i="1"/>
  <c r="K12" i="1"/>
  <c r="K13" i="1"/>
  <c r="K14" i="1"/>
  <c r="K15" i="1"/>
  <c r="K16" i="1"/>
  <c r="K17" i="1"/>
  <c r="K18" i="1"/>
  <c r="K19" i="1"/>
  <c r="K10" i="1"/>
  <c r="O8" i="1" l="1"/>
  <c r="O7" i="1" s="1"/>
  <c r="O101" i="1" s="1"/>
  <c r="I37" i="1"/>
  <c r="I38" i="1"/>
  <c r="I39" i="1"/>
  <c r="I40" i="1"/>
  <c r="I41" i="1"/>
  <c r="I42" i="1"/>
  <c r="I36" i="1"/>
  <c r="I22" i="1"/>
  <c r="I23" i="1"/>
  <c r="I24" i="1"/>
  <c r="I25" i="1"/>
  <c r="I26" i="1"/>
  <c r="I27" i="1"/>
  <c r="I28" i="1"/>
  <c r="I29" i="1"/>
  <c r="I30" i="1"/>
  <c r="I31" i="1"/>
  <c r="I32" i="1"/>
  <c r="I33" i="1"/>
  <c r="I21" i="1"/>
  <c r="I11" i="1"/>
  <c r="I12" i="1"/>
  <c r="I13" i="1"/>
  <c r="I14" i="1"/>
  <c r="I15" i="1"/>
  <c r="I16" i="1"/>
  <c r="I17" i="1"/>
  <c r="I18" i="1"/>
  <c r="I19" i="1"/>
  <c r="I10" i="1"/>
  <c r="G37" i="1"/>
  <c r="G38" i="1"/>
  <c r="G39" i="1"/>
  <c r="G40" i="1"/>
  <c r="G41" i="1"/>
  <c r="G42" i="1"/>
  <c r="G36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1" i="1"/>
  <c r="G11" i="1"/>
  <c r="G12" i="1"/>
  <c r="G13" i="1"/>
  <c r="G14" i="1"/>
  <c r="G15" i="1"/>
  <c r="G16" i="1"/>
  <c r="G17" i="1"/>
  <c r="G18" i="1"/>
  <c r="G19" i="1"/>
  <c r="G10" i="1"/>
  <c r="I35" i="1" l="1"/>
  <c r="I9" i="1"/>
  <c r="I20" i="1"/>
  <c r="E37" i="1"/>
  <c r="E38" i="1"/>
  <c r="E39" i="1"/>
  <c r="E40" i="1"/>
  <c r="E41" i="1"/>
  <c r="E42" i="1"/>
  <c r="E36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21" i="1"/>
  <c r="E11" i="1"/>
  <c r="E12" i="1"/>
  <c r="E13" i="1"/>
  <c r="E14" i="1"/>
  <c r="E15" i="1"/>
  <c r="E16" i="1"/>
  <c r="E17" i="1"/>
  <c r="E18" i="1"/>
  <c r="E19" i="1"/>
  <c r="E10" i="1"/>
  <c r="F35" i="1"/>
  <c r="D35" i="1"/>
  <c r="E35" i="1" l="1"/>
  <c r="Q20" i="1"/>
  <c r="N20" i="1"/>
  <c r="L20" i="1"/>
  <c r="J20" i="1"/>
  <c r="H20" i="1"/>
  <c r="F20" i="1"/>
  <c r="D20" i="1"/>
  <c r="N35" i="1" l="1"/>
  <c r="L35" i="1"/>
  <c r="J35" i="1"/>
  <c r="H35" i="1"/>
  <c r="N9" i="1"/>
  <c r="L9" i="1"/>
  <c r="J9" i="1"/>
  <c r="J8" i="1" s="1"/>
  <c r="H9" i="1"/>
  <c r="F9" i="1"/>
  <c r="F8" i="1" s="1"/>
  <c r="F7" i="1" s="1"/>
  <c r="F101" i="1" s="1"/>
  <c r="D9" i="1"/>
  <c r="M9" i="1" l="1"/>
  <c r="L8" i="1"/>
  <c r="L7" i="1" s="1"/>
  <c r="L101" i="1" s="1"/>
  <c r="M20" i="1"/>
  <c r="R20" i="1"/>
  <c r="J7" i="1"/>
  <c r="J101" i="1" s="1"/>
  <c r="K35" i="1"/>
  <c r="H8" i="1"/>
  <c r="H7" i="1" s="1"/>
  <c r="H101" i="1" s="1"/>
  <c r="G35" i="1"/>
  <c r="E20" i="1"/>
  <c r="K20" i="1"/>
  <c r="D8" i="1"/>
  <c r="D7" i="1" s="1"/>
  <c r="D101" i="1" s="1"/>
  <c r="E9" i="1"/>
  <c r="G20" i="1"/>
  <c r="M35" i="1"/>
  <c r="N8" i="1"/>
  <c r="N7" i="1" s="1"/>
  <c r="N101" i="1" s="1"/>
  <c r="G9" i="1"/>
  <c r="K9" i="1"/>
  <c r="R35" i="1"/>
  <c r="Q35" i="1"/>
  <c r="M8" i="1" l="1"/>
  <c r="M7" i="1" s="1"/>
  <c r="M101" i="1" s="1"/>
  <c r="I8" i="1"/>
  <c r="I7" i="1" s="1"/>
  <c r="I101" i="1" s="1"/>
  <c r="G8" i="1"/>
  <c r="G7" i="1" s="1"/>
  <c r="G101" i="1" s="1"/>
  <c r="E8" i="1"/>
  <c r="E7" i="1" s="1"/>
  <c r="E101" i="1" s="1"/>
  <c r="K8" i="1"/>
  <c r="K7" i="1" s="1"/>
  <c r="K101" i="1" s="1"/>
  <c r="E111" i="1" l="1"/>
  <c r="E110" i="1"/>
  <c r="E109" i="1"/>
  <c r="E108" i="1"/>
  <c r="E107" i="1"/>
  <c r="E105" i="1"/>
  <c r="E104" i="1"/>
  <c r="G111" i="1"/>
  <c r="G110" i="1"/>
  <c r="G109" i="1"/>
  <c r="G108" i="1"/>
  <c r="G107" i="1"/>
  <c r="G105" i="1"/>
  <c r="G104" i="1"/>
  <c r="I111" i="1"/>
  <c r="I110" i="1"/>
  <c r="I109" i="1"/>
  <c r="I108" i="1"/>
  <c r="I107" i="1"/>
  <c r="I105" i="1"/>
  <c r="I104" i="1"/>
  <c r="K111" i="1"/>
  <c r="K109" i="1"/>
  <c r="K108" i="1"/>
  <c r="K107" i="1"/>
  <c r="K105" i="1"/>
  <c r="K104" i="1"/>
  <c r="Q111" i="1"/>
  <c r="Q109" i="1"/>
  <c r="Q104" i="1"/>
  <c r="M111" i="1"/>
  <c r="M109" i="1"/>
  <c r="M108" i="1"/>
  <c r="M107" i="1"/>
  <c r="M105" i="1"/>
  <c r="M104" i="1"/>
  <c r="N103" i="1"/>
  <c r="N110" i="1" s="1"/>
  <c r="O110" i="1" s="1"/>
  <c r="R105" i="1"/>
  <c r="R103" i="1" s="1"/>
  <c r="R107" i="1"/>
  <c r="R108" i="1"/>
  <c r="Q108" i="1" s="1"/>
  <c r="N106" i="1"/>
  <c r="O106" i="1" s="1"/>
  <c r="L106" i="1"/>
  <c r="L103" i="1"/>
  <c r="L110" i="1" s="1"/>
  <c r="K110" i="1" s="1"/>
  <c r="J106" i="1"/>
  <c r="J103" i="1"/>
  <c r="H106" i="1"/>
  <c r="H103" i="1"/>
  <c r="F103" i="1"/>
  <c r="M110" i="1" l="1"/>
  <c r="L102" i="1"/>
  <c r="M103" i="1"/>
  <c r="O103" i="1"/>
  <c r="M106" i="1"/>
  <c r="J102" i="1"/>
  <c r="Q103" i="1"/>
  <c r="I103" i="1"/>
  <c r="R106" i="1"/>
  <c r="Q106" i="1" s="1"/>
  <c r="I106" i="1"/>
  <c r="K103" i="1"/>
  <c r="K106" i="1"/>
  <c r="Q105" i="1"/>
  <c r="H102" i="1"/>
  <c r="N102" i="1"/>
  <c r="G103" i="1"/>
  <c r="Q107" i="1"/>
  <c r="F106" i="1"/>
  <c r="G106" i="1" s="1"/>
  <c r="D106" i="1"/>
  <c r="R110" i="1" l="1"/>
  <c r="Q110" i="1" s="1"/>
  <c r="Q102" i="1"/>
  <c r="I102" i="1"/>
  <c r="M102" i="1"/>
  <c r="K102" i="1"/>
  <c r="F102" i="1"/>
  <c r="G102" i="1"/>
  <c r="E106" i="1"/>
  <c r="R102" i="1"/>
  <c r="D103" i="1" l="1"/>
  <c r="D102" i="1" l="1"/>
  <c r="E103" i="1"/>
  <c r="E102" i="1" s="1"/>
  <c r="Q14" i="1"/>
  <c r="Q13" i="1"/>
  <c r="Q15" i="1"/>
  <c r="Q16" i="1"/>
  <c r="Q18" i="1"/>
  <c r="Q19" i="1"/>
  <c r="R9" i="1"/>
  <c r="R8" i="1" s="1"/>
  <c r="R7" i="1" s="1"/>
  <c r="R101" i="1" s="1"/>
  <c r="O102" i="1"/>
  <c r="Q9" i="1" l="1"/>
  <c r="Q8" i="1" s="1"/>
  <c r="Q7" i="1" s="1"/>
  <c r="Q101" i="1" s="1"/>
</calcChain>
</file>

<file path=xl/sharedStrings.xml><?xml version="1.0" encoding="utf-8"?>
<sst xmlns="http://schemas.openxmlformats.org/spreadsheetml/2006/main" count="178" uniqueCount="161">
  <si>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</si>
  <si>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</si>
  <si>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</si>
  <si>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</si>
  <si>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</si>
  <si>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</si>
  <si>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</si>
  <si>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</si>
  <si>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</si>
  <si>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</si>
  <si>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</si>
  <si>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</si>
  <si>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</si>
  <si>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</si>
  <si>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</si>
  <si>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</si>
  <si>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</si>
  <si>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</si>
  <si>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</si>
  <si>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</si>
  <si>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</si>
  <si>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</si>
  <si>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</si>
  <si>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</si>
  <si>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</si>
  <si>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</si>
  <si>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</si>
  <si>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</si>
  <si>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</si>
  <si>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</si>
  <si>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</si>
  <si>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</si>
  <si>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</si>
  <si>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</si>
  <si>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</si>
  <si>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</si>
  <si>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</si>
  <si>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</si>
  <si>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</si>
  <si>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</si>
  <si>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</si>
  <si>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</si>
  <si>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</si>
  <si>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</si>
  <si>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</si>
  <si>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</si>
  <si>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</si>
  <si>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</si>
  <si>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</si>
  <si>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</si>
  <si>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</si>
  <si>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</si>
  <si>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</si>
  <si>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</si>
  <si>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</si>
  <si>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</si>
  <si>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</si>
  <si>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</si>
  <si>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</si>
  <si>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</si>
  <si>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</si>
  <si>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</si>
  <si>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</si>
  <si>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</si>
  <si>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</si>
  <si>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</si>
  <si>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</si>
  <si>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</si>
  <si>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</si>
  <si>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</si>
  <si>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</si>
  <si>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</si>
  <si>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</si>
  <si>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</si>
  <si>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</si>
  <si>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</si>
  <si>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</si>
  <si>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</si>
  <si>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</si>
  <si>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</si>
  <si>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</si>
  <si>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</si>
  <si>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</si>
  <si>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</si>
  <si>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</si>
  <si>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</si>
  <si>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</si>
  <si>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</si>
  <si>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</si>
  <si>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</si>
  <si>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</si>
  <si>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</si>
  <si>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</si>
  <si>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</si>
  <si>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</si>
  <si>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</si>
  <si>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</si>
  <si>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</si>
  <si>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</si>
  <si>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</si>
  <si>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</si>
  <si>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</si>
  <si>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</si>
  <si>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</si>
  <si>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</si>
  <si>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</si>
  <si>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</si>
  <si>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</si>
  <si>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</si>
  <si>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</si>
  <si>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</si>
  <si>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</si>
  <si>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</si>
  <si>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</si>
  <si>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</si>
  <si>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</si>
  <si>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</si>
  <si>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</si>
  <si>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</si>
  <si>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</si>
  <si>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</si>
  <si>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</si>
  <si>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</si>
  <si>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</si>
  <si>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</si>
  <si>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</si>
  <si>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</si>
  <si>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</si>
  <si>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</si>
  <si>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</si>
  <si>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</si>
  <si>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</si>
  <si>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</si>
  <si>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</si>
  <si>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</si>
  <si>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</si>
  <si>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</si>
  <si>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</si>
  <si>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</si>
  <si>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Первоначально утверждено решением Думы города от 14.12.2020 № 357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</si>
  <si>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</si>
  <si>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</si>
  <si>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</si>
  <si>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</si>
  <si>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Утверждено решением Думы города от 19.03.2021 № 372</t>
  </si>
  <si>
    <t>Утверждено решением Думы города от 29.04.2021 № 387</t>
  </si>
  <si>
    <t>Утверждено решением Думы города от 30.07.2021 № 410</t>
  </si>
  <si>
    <t>Утверждено решением Думы города от 29.09.2021 № 5</t>
  </si>
  <si>
    <t>Утверждено решением Думы города от 26.10.2021 № 24</t>
  </si>
  <si>
    <t>Утверждено решением Думы города от 27.12.2021 № 41</t>
  </si>
  <si>
    <t>000 1 17 00000 00 0000 000</t>
  </si>
  <si>
    <t>Уточненный план на 2021 год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</si>
  <si>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</si>
  <si>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</si>
  <si>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</si>
  <si>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Обеспечение проведения выборов и референдумов</t>
  </si>
  <si>
    <t>(рублей)</t>
  </si>
  <si>
    <t>Сведения о внесенных изменениях в решение об утверждении бюджета города Пыть-Яха в 2021 году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</si>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</sst>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10" fillId="0" borderId="0"/>
    <xf numFmtId="0" fontId="5" fillId="0" borderId="0"/>
    <xf numFmtId="0" fontId="16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2" fillId="0" borderId="0"/>
    <xf numFmtId="0" fontId="5" fillId="0" borderId="0"/>
  </cellStyleXfs>
  <cellXfs count="110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2" applyFont="1" applyFill="1"/>
    <xf numFmtId="4" fontId="8" fillId="0" borderId="1" xfId="0" applyNumberFormat="1" applyFont="1" applyFill="1" applyBorder="1"/>
    <xf numFmtId="0" fontId="11" fillId="0" borderId="0" xfId="0" applyFont="1" applyFill="1"/>
    <xf numFmtId="4" fontId="11" fillId="0" borderId="1" xfId="0" applyNumberFormat="1" applyFont="1" applyFill="1" applyBorder="1"/>
    <xf numFmtId="0" fontId="1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6" fontId="18" fillId="0" borderId="1" xfId="5" applyNumberFormat="1" applyFont="1" applyFill="1" applyBorder="1" applyAlignment="1">
      <alignment horizontal="left" wrapText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11" fillId="0" borderId="1" xfId="1" applyNumberFormat="1" applyFont="1" applyFill="1" applyBorder="1" applyAlignment="1" applyProtection="1">
      <alignment horizontal="right" wrapText="1"/>
      <protection hidden="1"/>
    </xf>
    <xf numFmtId="0" fontId="19" fillId="0" borderId="0" xfId="0" applyFont="1" applyFill="1" applyAlignment="1">
      <alignment wrapText="1"/>
    </xf>
    <xf numFmtId="4" fontId="6" fillId="0" borderId="0" xfId="2" applyNumberFormat="1" applyFont="1" applyFill="1"/>
    <xf numFmtId="4" fontId="11" fillId="0" borderId="0" xfId="0" applyNumberFormat="1" applyFont="1" applyFill="1"/>
    <xf numFmtId="4" fontId="19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6" fillId="0" borderId="1" xfId="7" applyNumberFormat="1" applyFont="1" applyFill="1" applyBorder="1" applyAlignment="1" applyProtection="1">
      <alignment horizontal="right"/>
      <protection hidden="1"/>
    </xf>
    <xf numFmtId="4" fontId="12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4" fontId="7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7" xfId="0" applyNumberFormat="1" applyFont="1" applyFill="1" applyBorder="1" applyAlignment="1" applyProtection="1">
      <alignment horizontal="center"/>
      <protection hidden="1"/>
    </xf>
    <xf numFmtId="4" fontId="6" fillId="0" borderId="1" xfId="0" applyNumberFormat="1" applyFont="1" applyFill="1" applyBorder="1" applyAlignment="1" applyProtection="1">
      <alignment horizontal="right"/>
      <protection hidden="1"/>
    </xf>
    <xf numFmtId="4" fontId="6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4" fontId="7" fillId="0" borderId="1" xfId="0" applyNumberFormat="1" applyFont="1" applyFill="1" applyBorder="1" applyAlignment="1" applyProtection="1">
      <alignment horizontal="right"/>
      <protection hidden="1"/>
    </xf>
    <xf numFmtId="4" fontId="7" fillId="0" borderId="5" xfId="0" applyNumberFormat="1" applyFont="1" applyFill="1" applyBorder="1" applyAlignment="1" applyProtection="1">
      <alignment horizontal="right"/>
      <protection hidden="1"/>
    </xf>
    <xf numFmtId="4" fontId="7" fillId="0" borderId="5" xfId="0" applyNumberFormat="1" applyFont="1" applyFill="1" applyBorder="1" applyAlignment="1" applyProtection="1">
      <alignment horizontal="right" wrapText="1"/>
      <protection hidden="1"/>
    </xf>
    <xf numFmtId="4" fontId="6" fillId="0" borderId="5" xfId="0" applyNumberFormat="1" applyFont="1" applyFill="1" applyBorder="1" applyAlignment="1" applyProtection="1">
      <alignment horizontal="right"/>
      <protection hidden="1"/>
    </xf>
    <xf numFmtId="4" fontId="6" fillId="0" borderId="5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  <xf numFmtId="0" fontId="6" fillId="0" borderId="1" xfId="11" applyFont="1" applyFill="1" applyBorder="1" applyAlignment="1">
      <alignment horizontal="center" vertical="center" wrapText="1"/>
    </xf>
    <xf numFmtId="0" fontId="6" fillId="0" borderId="1" xfId="7" applyNumberFormat="1" applyFont="1" applyFill="1" applyBorder="1" applyAlignment="1" applyProtection="1">
      <alignment horizontal="center" vertical="center"/>
      <protection hidden="1"/>
    </xf>
    <xf numFmtId="0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7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right"/>
    </xf>
    <xf numFmtId="0" fontId="12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4" xfId="2" applyNumberFormat="1" applyFont="1" applyFill="1" applyBorder="1" applyAlignment="1" applyProtection="1">
      <alignment horizontal="center" wrapText="1"/>
      <protection hidden="1"/>
    </xf>
    <xf numFmtId="0" fontId="14" fillId="0" borderId="7" xfId="11" applyFont="1" applyFill="1" applyBorder="1" applyAlignment="1">
      <alignment horizontal="center" wrapText="1" readingOrder="1"/>
    </xf>
    <xf numFmtId="0" fontId="14" fillId="0" borderId="8" xfId="11" applyFont="1" applyFill="1" applyBorder="1" applyAlignment="1">
      <alignment horizontal="center" wrapText="1" readingOrder="1"/>
    </xf>
    <xf numFmtId="0" fontId="14" fillId="0" borderId="9" xfId="11" applyFont="1" applyFill="1" applyBorder="1" applyAlignment="1">
      <alignment horizontal="center" wrapText="1" readingOrder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1" applyFont="1" applyFill="1" applyBorder="1" applyAlignment="1">
      <alignment horizontal="center" vertical="center" wrapText="1"/>
    </xf>
    <xf numFmtId="0" fontId="6" fillId="0" borderId="6" xfId="1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18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4"/>
  <sheetViews>
    <sheetView tabSelected="1" view="pageBreakPreview" topLeftCell="B1" zoomScale="90" zoomScaleNormal="85" zoomScaleSheetLayoutView="90" workbookViewId="0">
      <pane ySplit="6" topLeftCell="A7" activePane="bottomLeft" state="frozen"/>
      <selection pane="bottomLeft" activeCell="H13" sqref="H13:R14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3.85546875" style="1" bestFit="1" customWidth="1"/>
    <col min="6" max="6" width="17.7109375" style="1" customWidth="1"/>
    <col min="7" max="7" width="13.85546875" style="1" bestFit="1" customWidth="1"/>
    <col min="8" max="8" width="16.28515625" style="1" customWidth="1"/>
    <col min="9" max="9" width="13.42578125" style="1" bestFit="1" customWidth="1"/>
    <col min="10" max="10" width="16.7109375" style="1" customWidth="1"/>
    <col min="11" max="11" width="13.85546875" style="1" bestFit="1" customWidth="1"/>
    <col min="12" max="12" width="15.7109375" style="1" customWidth="1"/>
    <col min="13" max="13" width="14" style="1" bestFit="1" customWidth="1"/>
    <col min="14" max="14" width="17.5703125" style="1" customWidth="1"/>
    <col min="15" max="18" width="15.42578125" style="1" customWidth="1"/>
    <col min="19" max="16384" width="8.85546875" style="1"/>
  </cols>
  <sheetData>
    <row r="1" spans="1:19" s="8" customFormat="1" x14ac:dyDescent="0.2">
      <c r="A1" s="6"/>
      <c r="B1" s="5"/>
      <c r="C1" s="7"/>
      <c r="D1" s="83"/>
      <c r="E1" s="83"/>
      <c r="F1" s="83"/>
      <c r="G1" s="83"/>
      <c r="H1" s="83"/>
      <c r="I1" s="83"/>
      <c r="N1" s="81" t="s">
        <v>101</v>
      </c>
      <c r="O1" s="81"/>
      <c r="P1" s="81"/>
      <c r="Q1" s="82"/>
      <c r="R1" s="82"/>
    </row>
    <row r="2" spans="1:19" s="8" customFormat="1" x14ac:dyDescent="0.2">
      <c r="A2" s="9"/>
      <c r="B2" s="10"/>
      <c r="C2" s="11"/>
      <c r="D2" s="84"/>
      <c r="E2" s="84"/>
      <c r="F2" s="84"/>
      <c r="G2" s="84"/>
      <c r="H2" s="84"/>
      <c r="I2" s="84"/>
      <c r="N2" s="81" t="s">
        <v>0</v>
      </c>
      <c r="O2" s="81"/>
      <c r="P2" s="81"/>
      <c r="Q2" s="82"/>
      <c r="R2" s="82"/>
    </row>
    <row r="3" spans="1:19" s="8" customFormat="1" x14ac:dyDescent="0.2">
      <c r="A3" s="85" t="s">
        <v>157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9" s="8" customForma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6" t="s">
        <v>156</v>
      </c>
    </row>
    <row r="5" spans="1:19" s="12" customFormat="1" ht="35.25" customHeight="1" x14ac:dyDescent="0.2">
      <c r="A5" s="70" t="s">
        <v>119</v>
      </c>
      <c r="B5" s="72" t="s">
        <v>122</v>
      </c>
      <c r="C5" s="73"/>
      <c r="D5" s="71" t="s">
        <v>139</v>
      </c>
      <c r="E5" s="69" t="s">
        <v>4</v>
      </c>
      <c r="F5" s="69" t="s">
        <v>144</v>
      </c>
      <c r="G5" s="69" t="s">
        <v>4</v>
      </c>
      <c r="H5" s="69" t="s">
        <v>145</v>
      </c>
      <c r="I5" s="69" t="s">
        <v>4</v>
      </c>
      <c r="J5" s="69" t="s">
        <v>146</v>
      </c>
      <c r="K5" s="69" t="s">
        <v>4</v>
      </c>
      <c r="L5" s="69" t="s">
        <v>147</v>
      </c>
      <c r="M5" s="69" t="s">
        <v>4</v>
      </c>
      <c r="N5" s="69" t="s">
        <v>148</v>
      </c>
      <c r="O5" s="96" t="s">
        <v>4</v>
      </c>
      <c r="P5" s="96" t="s">
        <v>149</v>
      </c>
      <c r="Q5" s="69" t="s">
        <v>106</v>
      </c>
      <c r="R5" s="69" t="s">
        <v>151</v>
      </c>
    </row>
    <row r="6" spans="1:19" s="12" customFormat="1" ht="35.25" customHeight="1" x14ac:dyDescent="0.2">
      <c r="A6" s="70"/>
      <c r="B6" s="74"/>
      <c r="C6" s="75"/>
      <c r="D6" s="71"/>
      <c r="E6" s="69"/>
      <c r="F6" s="69"/>
      <c r="G6" s="69"/>
      <c r="H6" s="69"/>
      <c r="I6" s="69"/>
      <c r="J6" s="69"/>
      <c r="K6" s="69"/>
      <c r="L6" s="69"/>
      <c r="M6" s="69"/>
      <c r="N6" s="69"/>
      <c r="O6" s="97"/>
      <c r="P6" s="97"/>
      <c r="Q6" s="69"/>
      <c r="R6" s="69"/>
    </row>
    <row r="7" spans="1:19" ht="13.5" customHeight="1" x14ac:dyDescent="0.2">
      <c r="A7" s="86" t="s">
        <v>89</v>
      </c>
      <c r="B7" s="87"/>
      <c r="C7" s="76"/>
      <c r="D7" s="62">
        <f t="shared" ref="D7:N7" si="0">D8+D35+D40++D41+D42</f>
        <v>3820527550</v>
      </c>
      <c r="E7" s="22">
        <f t="shared" si="0"/>
        <v>5893950</v>
      </c>
      <c r="F7" s="22">
        <f t="shared" si="0"/>
        <v>3826421500</v>
      </c>
      <c r="G7" s="22">
        <f t="shared" si="0"/>
        <v>14737463.580000032</v>
      </c>
      <c r="H7" s="22">
        <f t="shared" si="0"/>
        <v>3841158963.5800004</v>
      </c>
      <c r="I7" s="22">
        <f t="shared" si="0"/>
        <v>177105870</v>
      </c>
      <c r="J7" s="22">
        <f t="shared" si="0"/>
        <v>4018264833.5800004</v>
      </c>
      <c r="K7" s="22">
        <f t="shared" si="0"/>
        <v>19646300</v>
      </c>
      <c r="L7" s="22">
        <f t="shared" si="0"/>
        <v>4037911133.5800004</v>
      </c>
      <c r="M7" s="22">
        <f t="shared" si="0"/>
        <v>45620460</v>
      </c>
      <c r="N7" s="22">
        <f t="shared" si="0"/>
        <v>4083531593.5800004</v>
      </c>
      <c r="O7" s="22">
        <f>O8+O35+O40+O41+O42</f>
        <v>-47761714.83000005</v>
      </c>
      <c r="P7" s="22">
        <f>P8+P35+P40+P41+P42</f>
        <v>4035769878.75</v>
      </c>
      <c r="Q7" s="22">
        <f>Q8+Q35+Q40++Q41+Q42</f>
        <v>114342266.32000005</v>
      </c>
      <c r="R7" s="22">
        <f>R8+R35+R40++R41+R42</f>
        <v>4150112145.0699997</v>
      </c>
      <c r="S7" s="4"/>
    </row>
    <row r="8" spans="1:19" s="8" customFormat="1" x14ac:dyDescent="0.2">
      <c r="A8" s="23" t="s">
        <v>1</v>
      </c>
      <c r="B8" s="79"/>
      <c r="C8" s="80"/>
      <c r="D8" s="24">
        <f t="shared" ref="D8:R8" si="1">D9+D20</f>
        <v>1277061950</v>
      </c>
      <c r="E8" s="24">
        <f t="shared" si="1"/>
        <v>3400010.1</v>
      </c>
      <c r="F8" s="24">
        <f t="shared" si="1"/>
        <v>1280461960.0999999</v>
      </c>
      <c r="G8" s="24">
        <f>G9+G20</f>
        <v>26590427.239999998</v>
      </c>
      <c r="H8" s="24">
        <f t="shared" si="1"/>
        <v>1307052387.3399999</v>
      </c>
      <c r="I8" s="24">
        <f t="shared" si="1"/>
        <v>39942000</v>
      </c>
      <c r="J8" s="24">
        <f t="shared" si="1"/>
        <v>1346994387.3399999</v>
      </c>
      <c r="K8" s="24">
        <f t="shared" si="1"/>
        <v>0</v>
      </c>
      <c r="L8" s="24">
        <f t="shared" si="1"/>
        <v>1346994387.3399999</v>
      </c>
      <c r="M8" s="24">
        <f t="shared" si="1"/>
        <v>46376762.740000002</v>
      </c>
      <c r="N8" s="24">
        <f t="shared" si="1"/>
        <v>1393371150.0799999</v>
      </c>
      <c r="O8" s="24">
        <f>O9+O20</f>
        <v>24765100.119999997</v>
      </c>
      <c r="P8" s="24">
        <f>P9+P20</f>
        <v>1418136250.2</v>
      </c>
      <c r="Q8" s="24">
        <f t="shared" si="1"/>
        <v>0</v>
      </c>
      <c r="R8" s="24">
        <f t="shared" si="1"/>
        <v>1418136250.2</v>
      </c>
      <c r="S8" s="40"/>
    </row>
    <row r="9" spans="1:19" s="8" customFormat="1" x14ac:dyDescent="0.2">
      <c r="A9" s="23" t="s">
        <v>2</v>
      </c>
      <c r="B9" s="79"/>
      <c r="C9" s="80"/>
      <c r="D9" s="25">
        <f t="shared" ref="D9:E9" si="2">D10+D11+D12+D13+D14+D15+D16+D18+D19+D17</f>
        <v>1061434780</v>
      </c>
      <c r="E9" s="25">
        <f t="shared" si="2"/>
        <v>0</v>
      </c>
      <c r="F9" s="25">
        <f>F10+F11+F12+F13+F14+F15+F16+F18+F19+F17</f>
        <v>1061434780</v>
      </c>
      <c r="G9" s="25">
        <f t="shared" ref="G9:J9" si="3">G10+G11+G12+G13+G14+G15+G16+G18+G19+G17</f>
        <v>4600100</v>
      </c>
      <c r="H9" s="25">
        <f t="shared" si="3"/>
        <v>1066034880</v>
      </c>
      <c r="I9" s="25">
        <f>I10+I11+I12+I13+I14+I15+I16+I18+I19+I17</f>
        <v>26920000</v>
      </c>
      <c r="J9" s="25">
        <f t="shared" si="3"/>
        <v>1092954880</v>
      </c>
      <c r="K9" s="25">
        <f t="shared" ref="K9" si="4">K10+K11+K12+K13+K14+K15+K16+K18+K19</f>
        <v>0</v>
      </c>
      <c r="L9" s="25">
        <f>L10+L11+L12+L13+L14+L15+L16+L18+L19+L17</f>
        <v>1092954880</v>
      </c>
      <c r="M9" s="25">
        <f t="shared" ref="M9" si="5">N9-L9</f>
        <v>52959800</v>
      </c>
      <c r="N9" s="25">
        <f>N10+N11+N12+N13+N14+N15+N16+N18+N19+N17</f>
        <v>1145914680</v>
      </c>
      <c r="O9" s="25">
        <f>O10+O11+O12+O13+O14+O15+O16+O17+O18+O19</f>
        <v>8080000</v>
      </c>
      <c r="P9" s="25">
        <f>P10+P11+P12+P13+P14+P15+P16+P17+P18+P19</f>
        <v>1153994680</v>
      </c>
      <c r="Q9" s="25">
        <f t="shared" ref="Q9:R9" si="6">Q10+Q11+Q12+Q13+Q14+Q15+Q16+Q18+Q19+Q17</f>
        <v>0</v>
      </c>
      <c r="R9" s="25">
        <f t="shared" si="6"/>
        <v>1153994680</v>
      </c>
      <c r="S9" s="40"/>
    </row>
    <row r="10" spans="1:19" ht="14.45" customHeight="1" x14ac:dyDescent="0.2">
      <c r="A10" s="26" t="s">
        <v>3</v>
      </c>
      <c r="B10" s="64" t="s">
        <v>103</v>
      </c>
      <c r="C10" s="65"/>
      <c r="D10" s="27">
        <v>818377880</v>
      </c>
      <c r="E10" s="13">
        <f>F10-D10</f>
        <v>0</v>
      </c>
      <c r="F10" s="28">
        <v>818377880</v>
      </c>
      <c r="G10" s="13">
        <f>H10-F10</f>
        <v>3100000</v>
      </c>
      <c r="H10" s="28">
        <v>821477880</v>
      </c>
      <c r="I10" s="13">
        <f>J10-H10</f>
        <v>20000000</v>
      </c>
      <c r="J10" s="28">
        <v>841477880</v>
      </c>
      <c r="K10" s="13">
        <f>L10-J10</f>
        <v>0</v>
      </c>
      <c r="L10" s="28">
        <v>841477880</v>
      </c>
      <c r="M10" s="13">
        <f>N10-L10</f>
        <v>15600000</v>
      </c>
      <c r="N10" s="28">
        <v>857077880</v>
      </c>
      <c r="O10" s="28">
        <f>P10-N10</f>
        <v>0</v>
      </c>
      <c r="P10" s="28">
        <v>857077880</v>
      </c>
      <c r="Q10" s="13">
        <f>R10-P10</f>
        <v>0</v>
      </c>
      <c r="R10" s="28">
        <v>857077880</v>
      </c>
      <c r="S10" s="4"/>
    </row>
    <row r="11" spans="1:19" ht="28.9" customHeight="1" x14ac:dyDescent="0.2">
      <c r="A11" s="29" t="s">
        <v>112</v>
      </c>
      <c r="B11" s="108" t="s">
        <v>104</v>
      </c>
      <c r="C11" s="109"/>
      <c r="D11" s="27">
        <v>13355100</v>
      </c>
      <c r="E11" s="13">
        <f t="shared" ref="E11:E19" si="7">F11-D11</f>
        <v>0</v>
      </c>
      <c r="F11" s="28">
        <v>13355100</v>
      </c>
      <c r="G11" s="13">
        <f t="shared" ref="G11:G19" si="8">H11-F11</f>
        <v>0</v>
      </c>
      <c r="H11" s="28">
        <v>13355100</v>
      </c>
      <c r="I11" s="13">
        <f t="shared" ref="I11:I19" si="9">J11-H11</f>
        <v>0</v>
      </c>
      <c r="J11" s="28">
        <v>13355100</v>
      </c>
      <c r="K11" s="13">
        <f t="shared" ref="K11:K19" si="10">L11-J11</f>
        <v>0</v>
      </c>
      <c r="L11" s="28">
        <v>13355100</v>
      </c>
      <c r="M11" s="13">
        <f t="shared" ref="M11:M19" si="11">N11-L11</f>
        <v>0</v>
      </c>
      <c r="N11" s="28">
        <v>13355100</v>
      </c>
      <c r="O11" s="28">
        <f t="shared" ref="O11:O19" si="12">P11-N11</f>
        <v>0</v>
      </c>
      <c r="P11" s="28">
        <v>13355100</v>
      </c>
      <c r="Q11" s="13">
        <f t="shared" ref="Q11:Q19" si="13">R11-P11</f>
        <v>0</v>
      </c>
      <c r="R11" s="28">
        <v>13355100</v>
      </c>
      <c r="S11" s="4"/>
    </row>
    <row r="12" spans="1:19" ht="25.5" x14ac:dyDescent="0.2">
      <c r="A12" s="26" t="s">
        <v>11</v>
      </c>
      <c r="B12" s="64" t="s">
        <v>77</v>
      </c>
      <c r="C12" s="65"/>
      <c r="D12" s="27">
        <v>120000000</v>
      </c>
      <c r="E12" s="13">
        <f t="shared" si="7"/>
        <v>0</v>
      </c>
      <c r="F12" s="28">
        <v>120000000</v>
      </c>
      <c r="G12" s="13">
        <f t="shared" si="8"/>
        <v>0</v>
      </c>
      <c r="H12" s="28">
        <v>120000000</v>
      </c>
      <c r="I12" s="13">
        <f t="shared" si="9"/>
        <v>5000000</v>
      </c>
      <c r="J12" s="28">
        <v>125000000</v>
      </c>
      <c r="K12" s="13">
        <f t="shared" si="10"/>
        <v>0</v>
      </c>
      <c r="L12" s="28">
        <v>125000000</v>
      </c>
      <c r="M12" s="13">
        <f t="shared" si="11"/>
        <v>43000000</v>
      </c>
      <c r="N12" s="28">
        <v>168000000</v>
      </c>
      <c r="O12" s="28">
        <f t="shared" si="12"/>
        <v>-1500000</v>
      </c>
      <c r="P12" s="28">
        <v>166500000</v>
      </c>
      <c r="Q12" s="13">
        <f t="shared" si="13"/>
        <v>0</v>
      </c>
      <c r="R12" s="28">
        <v>166500000</v>
      </c>
      <c r="S12" s="4"/>
    </row>
    <row r="13" spans="1:19" ht="25.5" x14ac:dyDescent="0.2">
      <c r="A13" s="30" t="s">
        <v>12</v>
      </c>
      <c r="B13" s="92" t="s">
        <v>109</v>
      </c>
      <c r="C13" s="93"/>
      <c r="D13" s="27">
        <v>13750000</v>
      </c>
      <c r="E13" s="13">
        <f t="shared" si="7"/>
        <v>0</v>
      </c>
      <c r="F13" s="28">
        <v>13750000</v>
      </c>
      <c r="G13" s="13">
        <f t="shared" si="8"/>
        <v>100</v>
      </c>
      <c r="H13" s="28">
        <v>13750100</v>
      </c>
      <c r="I13" s="13">
        <f t="shared" si="9"/>
        <v>0</v>
      </c>
      <c r="J13" s="28">
        <v>13750100</v>
      </c>
      <c r="K13" s="13">
        <f t="shared" si="10"/>
        <v>0</v>
      </c>
      <c r="L13" s="28">
        <v>13750100</v>
      </c>
      <c r="M13" s="13">
        <f t="shared" si="11"/>
        <v>-5996800</v>
      </c>
      <c r="N13" s="28">
        <v>7753300</v>
      </c>
      <c r="O13" s="28">
        <f t="shared" si="12"/>
        <v>0</v>
      </c>
      <c r="P13" s="28">
        <v>7753300</v>
      </c>
      <c r="Q13" s="13">
        <f t="shared" si="13"/>
        <v>0</v>
      </c>
      <c r="R13" s="28">
        <v>7753300</v>
      </c>
      <c r="S13" s="4"/>
    </row>
    <row r="14" spans="1:19" x14ac:dyDescent="0.2">
      <c r="A14" s="31" t="s">
        <v>5</v>
      </c>
      <c r="B14" s="66" t="s">
        <v>110</v>
      </c>
      <c r="C14" s="67"/>
      <c r="D14" s="27">
        <v>310800</v>
      </c>
      <c r="E14" s="13">
        <f t="shared" si="7"/>
        <v>0</v>
      </c>
      <c r="F14" s="28">
        <v>310800</v>
      </c>
      <c r="G14" s="13">
        <f t="shared" si="8"/>
        <v>0</v>
      </c>
      <c r="H14" s="28">
        <v>310800</v>
      </c>
      <c r="I14" s="13">
        <f t="shared" si="9"/>
        <v>-200000</v>
      </c>
      <c r="J14" s="28">
        <v>110800</v>
      </c>
      <c r="K14" s="13">
        <f t="shared" si="10"/>
        <v>0</v>
      </c>
      <c r="L14" s="28">
        <v>110800</v>
      </c>
      <c r="M14" s="13">
        <f t="shared" si="11"/>
        <v>-80000</v>
      </c>
      <c r="N14" s="28">
        <v>30800</v>
      </c>
      <c r="O14" s="28">
        <f t="shared" si="12"/>
        <v>-20000</v>
      </c>
      <c r="P14" s="28">
        <v>10800</v>
      </c>
      <c r="Q14" s="13">
        <f t="shared" si="13"/>
        <v>0</v>
      </c>
      <c r="R14" s="28">
        <v>10800</v>
      </c>
      <c r="S14" s="4"/>
    </row>
    <row r="15" spans="1:19" s="8" customFormat="1" ht="25.5" x14ac:dyDescent="0.2">
      <c r="A15" s="31" t="s">
        <v>13</v>
      </c>
      <c r="B15" s="66" t="s">
        <v>111</v>
      </c>
      <c r="C15" s="67"/>
      <c r="D15" s="27">
        <v>2091400</v>
      </c>
      <c r="E15" s="13">
        <f t="shared" si="7"/>
        <v>0</v>
      </c>
      <c r="F15" s="28">
        <v>2091400</v>
      </c>
      <c r="G15" s="13">
        <f t="shared" si="8"/>
        <v>1500000</v>
      </c>
      <c r="H15" s="28">
        <v>3591400</v>
      </c>
      <c r="I15" s="13">
        <f t="shared" si="9"/>
        <v>2000000</v>
      </c>
      <c r="J15" s="28">
        <v>5591400</v>
      </c>
      <c r="K15" s="13">
        <f t="shared" si="10"/>
        <v>0</v>
      </c>
      <c r="L15" s="28">
        <v>5591400</v>
      </c>
      <c r="M15" s="13">
        <f t="shared" si="11"/>
        <v>408600</v>
      </c>
      <c r="N15" s="28">
        <v>6000000</v>
      </c>
      <c r="O15" s="28">
        <f t="shared" si="12"/>
        <v>1500000</v>
      </c>
      <c r="P15" s="28">
        <v>7500000</v>
      </c>
      <c r="Q15" s="13">
        <f t="shared" si="13"/>
        <v>0</v>
      </c>
      <c r="R15" s="28">
        <v>7500000</v>
      </c>
      <c r="S15" s="40"/>
    </row>
    <row r="16" spans="1:19" x14ac:dyDescent="0.2">
      <c r="A16" s="32" t="s">
        <v>6</v>
      </c>
      <c r="B16" s="77" t="s">
        <v>78</v>
      </c>
      <c r="C16" s="78"/>
      <c r="D16" s="27">
        <v>16862000</v>
      </c>
      <c r="E16" s="13">
        <f t="shared" si="7"/>
        <v>0</v>
      </c>
      <c r="F16" s="28">
        <v>16862000</v>
      </c>
      <c r="G16" s="13">
        <f t="shared" si="8"/>
        <v>0</v>
      </c>
      <c r="H16" s="28">
        <v>16862000</v>
      </c>
      <c r="I16" s="13">
        <f t="shared" si="9"/>
        <v>0</v>
      </c>
      <c r="J16" s="28">
        <v>16862000</v>
      </c>
      <c r="K16" s="13">
        <f t="shared" si="10"/>
        <v>0</v>
      </c>
      <c r="L16" s="28">
        <v>16862000</v>
      </c>
      <c r="M16" s="13">
        <f t="shared" si="11"/>
        <v>0</v>
      </c>
      <c r="N16" s="28">
        <v>16862000</v>
      </c>
      <c r="O16" s="28">
        <f t="shared" si="12"/>
        <v>4500000</v>
      </c>
      <c r="P16" s="28">
        <v>21362000</v>
      </c>
      <c r="Q16" s="13">
        <f t="shared" si="13"/>
        <v>0</v>
      </c>
      <c r="R16" s="28">
        <v>21362000</v>
      </c>
      <c r="S16" s="4"/>
    </row>
    <row r="17" spans="1:19" x14ac:dyDescent="0.2">
      <c r="A17" s="32" t="s">
        <v>126</v>
      </c>
      <c r="B17" s="77" t="s">
        <v>127</v>
      </c>
      <c r="C17" s="78"/>
      <c r="D17" s="27">
        <v>18100000</v>
      </c>
      <c r="E17" s="13">
        <f t="shared" si="7"/>
        <v>0</v>
      </c>
      <c r="F17" s="28">
        <v>18100000</v>
      </c>
      <c r="G17" s="13">
        <f t="shared" si="8"/>
        <v>0</v>
      </c>
      <c r="H17" s="28">
        <v>18100000</v>
      </c>
      <c r="I17" s="13">
        <f t="shared" si="9"/>
        <v>0</v>
      </c>
      <c r="J17" s="28">
        <v>18100000</v>
      </c>
      <c r="K17" s="13">
        <f t="shared" si="10"/>
        <v>0</v>
      </c>
      <c r="L17" s="28">
        <v>18100000</v>
      </c>
      <c r="M17" s="13">
        <f t="shared" si="11"/>
        <v>0</v>
      </c>
      <c r="N17" s="28">
        <v>18100000</v>
      </c>
      <c r="O17" s="28">
        <f t="shared" si="12"/>
        <v>0</v>
      </c>
      <c r="P17" s="28">
        <v>18100000</v>
      </c>
      <c r="Q17" s="13">
        <f t="shared" si="13"/>
        <v>0</v>
      </c>
      <c r="R17" s="28">
        <v>18100000</v>
      </c>
      <c r="S17" s="4"/>
    </row>
    <row r="18" spans="1:19" x14ac:dyDescent="0.2">
      <c r="A18" s="26" t="s">
        <v>7</v>
      </c>
      <c r="B18" s="64" t="s">
        <v>79</v>
      </c>
      <c r="C18" s="65"/>
      <c r="D18" s="27">
        <v>52782000</v>
      </c>
      <c r="E18" s="13">
        <f t="shared" si="7"/>
        <v>0</v>
      </c>
      <c r="F18" s="28">
        <v>52782000</v>
      </c>
      <c r="G18" s="13">
        <f t="shared" si="8"/>
        <v>0</v>
      </c>
      <c r="H18" s="28">
        <v>52782000</v>
      </c>
      <c r="I18" s="13">
        <f t="shared" si="9"/>
        <v>0</v>
      </c>
      <c r="J18" s="28">
        <v>52782000</v>
      </c>
      <c r="K18" s="13">
        <f t="shared" si="10"/>
        <v>0</v>
      </c>
      <c r="L18" s="28">
        <v>52782000</v>
      </c>
      <c r="M18" s="13">
        <f t="shared" si="11"/>
        <v>0</v>
      </c>
      <c r="N18" s="28">
        <v>52782000</v>
      </c>
      <c r="O18" s="28">
        <f t="shared" si="12"/>
        <v>2500000</v>
      </c>
      <c r="P18" s="28">
        <v>55282000</v>
      </c>
      <c r="Q18" s="13">
        <f t="shared" si="13"/>
        <v>0</v>
      </c>
      <c r="R18" s="28">
        <v>55282000</v>
      </c>
      <c r="S18" s="4"/>
    </row>
    <row r="19" spans="1:19" ht="13.5" customHeight="1" x14ac:dyDescent="0.2">
      <c r="A19" s="32" t="s">
        <v>153</v>
      </c>
      <c r="B19" s="77" t="s">
        <v>152</v>
      </c>
      <c r="C19" s="78"/>
      <c r="D19" s="27">
        <v>5805600</v>
      </c>
      <c r="E19" s="13">
        <f t="shared" si="7"/>
        <v>0</v>
      </c>
      <c r="F19" s="28">
        <v>5805600</v>
      </c>
      <c r="G19" s="13">
        <f t="shared" si="8"/>
        <v>0</v>
      </c>
      <c r="H19" s="28">
        <v>5805600</v>
      </c>
      <c r="I19" s="13">
        <f t="shared" si="9"/>
        <v>120000</v>
      </c>
      <c r="J19" s="28">
        <v>5925600</v>
      </c>
      <c r="K19" s="13">
        <f t="shared" si="10"/>
        <v>0</v>
      </c>
      <c r="L19" s="28">
        <v>5925600</v>
      </c>
      <c r="M19" s="13">
        <f t="shared" si="11"/>
        <v>28000</v>
      </c>
      <c r="N19" s="28">
        <v>5953600</v>
      </c>
      <c r="O19" s="28">
        <f t="shared" si="12"/>
        <v>1100000</v>
      </c>
      <c r="P19" s="28">
        <v>7053600</v>
      </c>
      <c r="Q19" s="13">
        <f t="shared" si="13"/>
        <v>0</v>
      </c>
      <c r="R19" s="28">
        <v>7053600</v>
      </c>
      <c r="S19" s="4"/>
    </row>
    <row r="20" spans="1:19" x14ac:dyDescent="0.2">
      <c r="A20" s="33" t="s">
        <v>14</v>
      </c>
      <c r="B20" s="76"/>
      <c r="C20" s="63"/>
      <c r="D20" s="24">
        <f>D21+D23+D24+D25+D26+D27+D28+D29+D30+D31+D32+D34+D33+D22</f>
        <v>215627170</v>
      </c>
      <c r="E20" s="24">
        <f t="shared" ref="E20:R20" si="14">E21+E23+E24+E25+E26+E27+E28+E29+E30+E31+E32+E34+E33+E22</f>
        <v>3400010.1</v>
      </c>
      <c r="F20" s="24">
        <f t="shared" si="14"/>
        <v>219027180.09999999</v>
      </c>
      <c r="G20" s="24">
        <f t="shared" si="14"/>
        <v>21990327.239999998</v>
      </c>
      <c r="H20" s="24">
        <f t="shared" si="14"/>
        <v>241017507.34</v>
      </c>
      <c r="I20" s="24">
        <f>I21+I23+I24+I25+I26+I27+I28+I29+I30+I31+I32+I34+I33+I22</f>
        <v>13022000</v>
      </c>
      <c r="J20" s="24">
        <f t="shared" si="14"/>
        <v>254039507.34</v>
      </c>
      <c r="K20" s="24">
        <f t="shared" si="14"/>
        <v>0</v>
      </c>
      <c r="L20" s="24">
        <f t="shared" si="14"/>
        <v>254039507.34</v>
      </c>
      <c r="M20" s="24">
        <f t="shared" si="14"/>
        <v>-6583037.2599999979</v>
      </c>
      <c r="N20" s="24">
        <f t="shared" si="14"/>
        <v>247456470.07999998</v>
      </c>
      <c r="O20" s="24">
        <f>O21+O22+O23+O24+O25+O26+O27+O28+O29+O30+O31+O32+O33+O34</f>
        <v>16685100.119999999</v>
      </c>
      <c r="P20" s="24">
        <f>P21+P22+P23+P24+P25+P26+P27+P28+P29+P30+P31+P32+P33+P34</f>
        <v>264141570.19999999</v>
      </c>
      <c r="Q20" s="24">
        <f t="shared" si="14"/>
        <v>0</v>
      </c>
      <c r="R20" s="24">
        <f t="shared" si="14"/>
        <v>264141570.19999999</v>
      </c>
      <c r="S20" s="4"/>
    </row>
    <row r="21" spans="1:19" x14ac:dyDescent="0.2">
      <c r="A21" s="34" t="s">
        <v>19</v>
      </c>
      <c r="B21" s="66" t="s">
        <v>85</v>
      </c>
      <c r="C21" s="67"/>
      <c r="D21" s="27">
        <v>175302940</v>
      </c>
      <c r="E21" s="13">
        <f>F21-D21</f>
        <v>0</v>
      </c>
      <c r="F21" s="13">
        <v>175302940</v>
      </c>
      <c r="G21" s="13">
        <f>H21-F21</f>
        <v>0</v>
      </c>
      <c r="H21" s="28">
        <v>175302940</v>
      </c>
      <c r="I21" s="13">
        <f>J21-H21</f>
        <v>0</v>
      </c>
      <c r="J21" s="28">
        <v>175302940</v>
      </c>
      <c r="K21" s="13">
        <f>L21-J21</f>
        <v>0</v>
      </c>
      <c r="L21" s="28">
        <v>175302940</v>
      </c>
      <c r="M21" s="13">
        <f>N21-L21</f>
        <v>0</v>
      </c>
      <c r="N21" s="28">
        <v>175302940</v>
      </c>
      <c r="O21" s="28">
        <f>P21-N21</f>
        <v>14000000</v>
      </c>
      <c r="P21" s="28">
        <v>189302940</v>
      </c>
      <c r="Q21" s="13">
        <f>R21-P21</f>
        <v>0</v>
      </c>
      <c r="R21" s="28">
        <v>189302940</v>
      </c>
      <c r="S21" s="4"/>
    </row>
    <row r="22" spans="1:19" ht="38.25" x14ac:dyDescent="0.2">
      <c r="A22" s="34" t="s">
        <v>128</v>
      </c>
      <c r="B22" s="66" t="s">
        <v>129</v>
      </c>
      <c r="C22" s="67"/>
      <c r="D22" s="27">
        <v>0</v>
      </c>
      <c r="E22" s="13">
        <f t="shared" ref="E22:E34" si="15">F22-D22</f>
        <v>0</v>
      </c>
      <c r="F22" s="13">
        <v>0</v>
      </c>
      <c r="G22" s="13">
        <f t="shared" ref="G22:G34" si="16">H22-F22</f>
        <v>0</v>
      </c>
      <c r="H22" s="28">
        <v>0</v>
      </c>
      <c r="I22" s="13">
        <f t="shared" ref="I22:I33" si="17">J22-H22</f>
        <v>12500</v>
      </c>
      <c r="J22" s="28">
        <v>12500</v>
      </c>
      <c r="K22" s="13">
        <f t="shared" ref="K22:K34" si="18">L22-J22</f>
        <v>0</v>
      </c>
      <c r="L22" s="28">
        <v>12500</v>
      </c>
      <c r="M22" s="13">
        <f t="shared" ref="M22:M34" si="19">N22-L22</f>
        <v>0</v>
      </c>
      <c r="N22" s="28">
        <v>12500</v>
      </c>
      <c r="O22" s="28">
        <f t="shared" ref="O22:O34" si="20">P22-N22</f>
        <v>0</v>
      </c>
      <c r="P22" s="28">
        <v>12500</v>
      </c>
      <c r="Q22" s="13">
        <f t="shared" ref="Q22:Q34" si="21">R22-P22</f>
        <v>0</v>
      </c>
      <c r="R22" s="28">
        <v>12500</v>
      </c>
      <c r="S22" s="4"/>
    </row>
    <row r="23" spans="1:19" ht="15" customHeight="1" x14ac:dyDescent="0.2">
      <c r="A23" s="26" t="s">
        <v>20</v>
      </c>
      <c r="B23" s="64" t="s">
        <v>86</v>
      </c>
      <c r="C23" s="65"/>
      <c r="D23" s="27">
        <v>735000</v>
      </c>
      <c r="E23" s="13">
        <f t="shared" si="15"/>
        <v>0</v>
      </c>
      <c r="F23" s="13">
        <v>735000</v>
      </c>
      <c r="G23" s="13">
        <f t="shared" si="16"/>
        <v>0</v>
      </c>
      <c r="H23" s="28">
        <v>735000</v>
      </c>
      <c r="I23" s="13">
        <f t="shared" si="17"/>
        <v>1500000</v>
      </c>
      <c r="J23" s="28">
        <v>2235000</v>
      </c>
      <c r="K23" s="13">
        <f t="shared" si="18"/>
        <v>0</v>
      </c>
      <c r="L23" s="28">
        <v>2235000</v>
      </c>
      <c r="M23" s="13">
        <f t="shared" si="19"/>
        <v>0</v>
      </c>
      <c r="N23" s="28">
        <v>2235000</v>
      </c>
      <c r="O23" s="28">
        <f t="shared" si="20"/>
        <v>190000</v>
      </c>
      <c r="P23" s="28">
        <v>2425000</v>
      </c>
      <c r="Q23" s="13">
        <f t="shared" si="21"/>
        <v>0</v>
      </c>
      <c r="R23" s="28">
        <v>2425000</v>
      </c>
      <c r="S23" s="4"/>
    </row>
    <row r="24" spans="1:19" s="14" customFormat="1" x14ac:dyDescent="0.2">
      <c r="A24" s="31" t="s">
        <v>81</v>
      </c>
      <c r="B24" s="66" t="s">
        <v>82</v>
      </c>
      <c r="C24" s="67"/>
      <c r="D24" s="27">
        <v>1623400</v>
      </c>
      <c r="E24" s="13">
        <f t="shared" si="15"/>
        <v>0</v>
      </c>
      <c r="F24" s="28">
        <v>1623400</v>
      </c>
      <c r="G24" s="13">
        <f t="shared" si="16"/>
        <v>0</v>
      </c>
      <c r="H24" s="28">
        <v>1623400</v>
      </c>
      <c r="I24" s="13">
        <f t="shared" si="17"/>
        <v>0</v>
      </c>
      <c r="J24" s="28">
        <v>1623400</v>
      </c>
      <c r="K24" s="13">
        <f t="shared" si="18"/>
        <v>0</v>
      </c>
      <c r="L24" s="28">
        <v>1623400</v>
      </c>
      <c r="M24" s="13">
        <f t="shared" si="19"/>
        <v>0</v>
      </c>
      <c r="N24" s="28">
        <v>1623400</v>
      </c>
      <c r="O24" s="28">
        <f t="shared" si="20"/>
        <v>0</v>
      </c>
      <c r="P24" s="28">
        <v>1623400</v>
      </c>
      <c r="Q24" s="13">
        <f t="shared" si="21"/>
        <v>0</v>
      </c>
      <c r="R24" s="28">
        <v>1623400</v>
      </c>
      <c r="S24" s="41"/>
    </row>
    <row r="25" spans="1:19" s="14" customFormat="1" x14ac:dyDescent="0.2">
      <c r="A25" s="26" t="s">
        <v>83</v>
      </c>
      <c r="B25" s="64" t="s">
        <v>84</v>
      </c>
      <c r="C25" s="65"/>
      <c r="D25" s="27">
        <v>508700</v>
      </c>
      <c r="E25" s="13">
        <f t="shared" si="15"/>
        <v>0</v>
      </c>
      <c r="F25" s="28">
        <v>508700</v>
      </c>
      <c r="G25" s="13">
        <f t="shared" si="16"/>
        <v>18225327.239999998</v>
      </c>
      <c r="H25" s="28">
        <v>18734027.239999998</v>
      </c>
      <c r="I25" s="13">
        <f t="shared" si="17"/>
        <v>2000000</v>
      </c>
      <c r="J25" s="28">
        <v>20734027.239999998</v>
      </c>
      <c r="K25" s="13">
        <f t="shared" si="18"/>
        <v>0</v>
      </c>
      <c r="L25" s="28">
        <v>20734027.239999998</v>
      </c>
      <c r="M25" s="13">
        <f t="shared" si="19"/>
        <v>-10498037.259999998</v>
      </c>
      <c r="N25" s="28">
        <v>10235989.98</v>
      </c>
      <c r="O25" s="28">
        <f t="shared" si="20"/>
        <v>-1126000</v>
      </c>
      <c r="P25" s="28">
        <v>9109989.9800000004</v>
      </c>
      <c r="Q25" s="13">
        <f t="shared" si="21"/>
        <v>0</v>
      </c>
      <c r="R25" s="28">
        <v>9109989.9800000004</v>
      </c>
      <c r="S25" s="41"/>
    </row>
    <row r="26" spans="1:19" ht="15" customHeight="1" x14ac:dyDescent="0.2">
      <c r="A26" s="26" t="s">
        <v>15</v>
      </c>
      <c r="B26" s="64" t="s">
        <v>87</v>
      </c>
      <c r="C26" s="65"/>
      <c r="D26" s="27">
        <v>32103400</v>
      </c>
      <c r="E26" s="13">
        <f t="shared" si="15"/>
        <v>0</v>
      </c>
      <c r="F26" s="28">
        <v>32103400</v>
      </c>
      <c r="G26" s="13">
        <f t="shared" si="16"/>
        <v>0</v>
      </c>
      <c r="H26" s="28">
        <v>32103400</v>
      </c>
      <c r="I26" s="13">
        <f t="shared" si="17"/>
        <v>0</v>
      </c>
      <c r="J26" s="28">
        <v>32103400</v>
      </c>
      <c r="K26" s="13">
        <f t="shared" si="18"/>
        <v>0</v>
      </c>
      <c r="L26" s="28">
        <v>32103400</v>
      </c>
      <c r="M26" s="13">
        <f t="shared" si="19"/>
        <v>0</v>
      </c>
      <c r="N26" s="28">
        <v>32103400</v>
      </c>
      <c r="O26" s="28">
        <f t="shared" si="20"/>
        <v>0</v>
      </c>
      <c r="P26" s="28">
        <v>32103400</v>
      </c>
      <c r="Q26" s="13">
        <f t="shared" si="21"/>
        <v>0</v>
      </c>
      <c r="R26" s="28">
        <v>32103400</v>
      </c>
      <c r="S26" s="4"/>
    </row>
    <row r="27" spans="1:19" ht="25.5" x14ac:dyDescent="0.2">
      <c r="A27" s="26" t="s">
        <v>21</v>
      </c>
      <c r="B27" s="64" t="s">
        <v>88</v>
      </c>
      <c r="C27" s="65"/>
      <c r="D27" s="27">
        <v>3800000</v>
      </c>
      <c r="E27" s="13">
        <f t="shared" si="15"/>
        <v>0</v>
      </c>
      <c r="F27" s="28">
        <v>3800000</v>
      </c>
      <c r="G27" s="13">
        <f t="shared" si="16"/>
        <v>0</v>
      </c>
      <c r="H27" s="28">
        <v>3800000</v>
      </c>
      <c r="I27" s="13">
        <f t="shared" si="17"/>
        <v>0</v>
      </c>
      <c r="J27" s="28">
        <v>3800000</v>
      </c>
      <c r="K27" s="13">
        <f t="shared" si="18"/>
        <v>0</v>
      </c>
      <c r="L27" s="28">
        <v>3800000</v>
      </c>
      <c r="M27" s="13">
        <f t="shared" si="19"/>
        <v>0</v>
      </c>
      <c r="N27" s="28">
        <v>3800000</v>
      </c>
      <c r="O27" s="28">
        <f t="shared" si="20"/>
        <v>0</v>
      </c>
      <c r="P27" s="28">
        <v>3800000</v>
      </c>
      <c r="Q27" s="13">
        <f t="shared" si="21"/>
        <v>0</v>
      </c>
      <c r="R27" s="28">
        <v>3800000</v>
      </c>
      <c r="S27" s="4"/>
    </row>
    <row r="28" spans="1:19" ht="25.5" x14ac:dyDescent="0.2">
      <c r="A28" s="26" t="s">
        <v>22</v>
      </c>
      <c r="B28" s="64" t="s">
        <v>107</v>
      </c>
      <c r="C28" s="65"/>
      <c r="D28" s="27">
        <v>1000000</v>
      </c>
      <c r="E28" s="13">
        <f t="shared" si="15"/>
        <v>0</v>
      </c>
      <c r="F28" s="28">
        <v>1000000</v>
      </c>
      <c r="G28" s="13">
        <f t="shared" si="16"/>
        <v>0</v>
      </c>
      <c r="H28" s="28">
        <v>1000000</v>
      </c>
      <c r="I28" s="13">
        <f t="shared" si="17"/>
        <v>112000</v>
      </c>
      <c r="J28" s="28">
        <v>1112000</v>
      </c>
      <c r="K28" s="13">
        <f t="shared" si="18"/>
        <v>0</v>
      </c>
      <c r="L28" s="28">
        <v>1112000</v>
      </c>
      <c r="M28" s="13">
        <f t="shared" si="19"/>
        <v>650000</v>
      </c>
      <c r="N28" s="28">
        <v>1762000</v>
      </c>
      <c r="O28" s="28">
        <f t="shared" si="20"/>
        <v>90000</v>
      </c>
      <c r="P28" s="28">
        <v>1852000</v>
      </c>
      <c r="Q28" s="13">
        <f t="shared" si="21"/>
        <v>0</v>
      </c>
      <c r="R28" s="28">
        <v>1852000</v>
      </c>
      <c r="S28" s="4"/>
    </row>
    <row r="29" spans="1:19" ht="38.25" x14ac:dyDescent="0.2">
      <c r="A29" s="26" t="s">
        <v>130</v>
      </c>
      <c r="B29" s="64" t="s">
        <v>131</v>
      </c>
      <c r="C29" s="65"/>
      <c r="D29" s="27">
        <v>462430</v>
      </c>
      <c r="E29" s="13">
        <f t="shared" si="15"/>
        <v>10.099999999976717</v>
      </c>
      <c r="F29" s="28">
        <v>462440.1</v>
      </c>
      <c r="G29" s="13">
        <f t="shared" si="16"/>
        <v>179500</v>
      </c>
      <c r="H29" s="28">
        <v>641940.1</v>
      </c>
      <c r="I29" s="13">
        <f t="shared" si="17"/>
        <v>1446300</v>
      </c>
      <c r="J29" s="28">
        <v>2088240.1</v>
      </c>
      <c r="K29" s="13">
        <f t="shared" si="18"/>
        <v>0</v>
      </c>
      <c r="L29" s="28">
        <v>2088240.1</v>
      </c>
      <c r="M29" s="13">
        <f t="shared" si="19"/>
        <v>1052000</v>
      </c>
      <c r="N29" s="28">
        <v>3140240.1</v>
      </c>
      <c r="O29" s="28">
        <f t="shared" si="20"/>
        <v>877250</v>
      </c>
      <c r="P29" s="28">
        <v>4017490.1</v>
      </c>
      <c r="Q29" s="13">
        <f t="shared" si="21"/>
        <v>0</v>
      </c>
      <c r="R29" s="28">
        <v>4017490.1</v>
      </c>
      <c r="S29" s="4"/>
    </row>
    <row r="30" spans="1:19" ht="38.25" x14ac:dyDescent="0.2">
      <c r="A30" s="26" t="s">
        <v>132</v>
      </c>
      <c r="B30" s="64" t="s">
        <v>133</v>
      </c>
      <c r="C30" s="65"/>
      <c r="D30" s="27">
        <v>91300</v>
      </c>
      <c r="E30" s="13">
        <f t="shared" si="15"/>
        <v>0</v>
      </c>
      <c r="F30" s="28">
        <v>91300</v>
      </c>
      <c r="G30" s="13">
        <f t="shared" si="16"/>
        <v>-35700</v>
      </c>
      <c r="H30" s="28">
        <v>55600</v>
      </c>
      <c r="I30" s="13">
        <f t="shared" si="17"/>
        <v>50000</v>
      </c>
      <c r="J30" s="28">
        <v>105600</v>
      </c>
      <c r="K30" s="13">
        <f t="shared" si="18"/>
        <v>0</v>
      </c>
      <c r="L30" s="28">
        <v>105600</v>
      </c>
      <c r="M30" s="13">
        <f t="shared" si="19"/>
        <v>13000</v>
      </c>
      <c r="N30" s="28">
        <v>118600</v>
      </c>
      <c r="O30" s="28">
        <f t="shared" si="20"/>
        <v>45000</v>
      </c>
      <c r="P30" s="28">
        <v>163600</v>
      </c>
      <c r="Q30" s="13">
        <f t="shared" si="21"/>
        <v>0</v>
      </c>
      <c r="R30" s="28">
        <v>163600</v>
      </c>
      <c r="S30" s="4"/>
    </row>
    <row r="31" spans="1:19" ht="60.75" customHeight="1" x14ac:dyDescent="0.2">
      <c r="A31" s="26" t="s">
        <v>134</v>
      </c>
      <c r="B31" s="64" t="s">
        <v>135</v>
      </c>
      <c r="C31" s="65"/>
      <c r="D31" s="27">
        <v>0</v>
      </c>
      <c r="E31" s="13">
        <f t="shared" si="15"/>
        <v>0</v>
      </c>
      <c r="F31" s="28">
        <v>0</v>
      </c>
      <c r="G31" s="13">
        <f t="shared" si="16"/>
        <v>512800</v>
      </c>
      <c r="H31" s="28">
        <v>512800</v>
      </c>
      <c r="I31" s="13">
        <f t="shared" si="17"/>
        <v>1708700</v>
      </c>
      <c r="J31" s="28">
        <v>2221500</v>
      </c>
      <c r="K31" s="13">
        <f t="shared" si="18"/>
        <v>0</v>
      </c>
      <c r="L31" s="28">
        <v>2221500</v>
      </c>
      <c r="M31" s="13">
        <f t="shared" si="19"/>
        <v>193000</v>
      </c>
      <c r="N31" s="28">
        <v>2414500</v>
      </c>
      <c r="O31" s="28">
        <f t="shared" si="20"/>
        <v>985000</v>
      </c>
      <c r="P31" s="28">
        <v>3399500</v>
      </c>
      <c r="Q31" s="13">
        <f t="shared" si="21"/>
        <v>0</v>
      </c>
      <c r="R31" s="28">
        <v>3399500</v>
      </c>
      <c r="S31" s="4"/>
    </row>
    <row r="32" spans="1:19" ht="63.75" x14ac:dyDescent="0.2">
      <c r="A32" s="26" t="s">
        <v>136</v>
      </c>
      <c r="B32" s="64" t="s">
        <v>137</v>
      </c>
      <c r="C32" s="65"/>
      <c r="D32" s="27">
        <v>0</v>
      </c>
      <c r="E32" s="13">
        <f t="shared" si="15"/>
        <v>0</v>
      </c>
      <c r="F32" s="28">
        <v>0</v>
      </c>
      <c r="G32" s="13">
        <f t="shared" si="16"/>
        <v>30400</v>
      </c>
      <c r="H32" s="28">
        <v>30400</v>
      </c>
      <c r="I32" s="13">
        <f t="shared" si="17"/>
        <v>112000</v>
      </c>
      <c r="J32" s="28">
        <v>142400</v>
      </c>
      <c r="K32" s="13">
        <f t="shared" si="18"/>
        <v>0</v>
      </c>
      <c r="L32" s="28">
        <v>142400</v>
      </c>
      <c r="M32" s="13">
        <f t="shared" si="19"/>
        <v>7000</v>
      </c>
      <c r="N32" s="28">
        <v>149400</v>
      </c>
      <c r="O32" s="28">
        <f t="shared" si="20"/>
        <v>-34000</v>
      </c>
      <c r="P32" s="28">
        <v>115400</v>
      </c>
      <c r="Q32" s="13">
        <f t="shared" si="21"/>
        <v>0</v>
      </c>
      <c r="R32" s="28">
        <v>115400</v>
      </c>
      <c r="S32" s="4"/>
    </row>
    <row r="33" spans="1:20" ht="25.5" customHeight="1" x14ac:dyDescent="0.2">
      <c r="A33" s="26" t="s">
        <v>140</v>
      </c>
      <c r="B33" s="68" t="s">
        <v>141</v>
      </c>
      <c r="C33" s="64"/>
      <c r="D33" s="27">
        <v>0</v>
      </c>
      <c r="E33" s="13">
        <f t="shared" si="15"/>
        <v>3400000</v>
      </c>
      <c r="F33" s="28">
        <v>3400000</v>
      </c>
      <c r="G33" s="13">
        <f t="shared" si="16"/>
        <v>3000000</v>
      </c>
      <c r="H33" s="28">
        <v>6400000</v>
      </c>
      <c r="I33" s="13">
        <f t="shared" si="17"/>
        <v>5200000</v>
      </c>
      <c r="J33" s="28">
        <v>11600000</v>
      </c>
      <c r="K33" s="13">
        <f t="shared" si="18"/>
        <v>0</v>
      </c>
      <c r="L33" s="28">
        <v>11600000</v>
      </c>
      <c r="M33" s="13">
        <f t="shared" si="19"/>
        <v>2000000</v>
      </c>
      <c r="N33" s="28">
        <v>13600000</v>
      </c>
      <c r="O33" s="28">
        <f t="shared" si="20"/>
        <v>1657850.1199999992</v>
      </c>
      <c r="P33" s="28">
        <v>15257850.119999999</v>
      </c>
      <c r="Q33" s="13">
        <f t="shared" si="21"/>
        <v>0</v>
      </c>
      <c r="R33" s="28">
        <v>15257850.119999999</v>
      </c>
      <c r="S33" s="4"/>
    </row>
    <row r="34" spans="1:20" x14ac:dyDescent="0.2">
      <c r="A34" s="26" t="s">
        <v>8</v>
      </c>
      <c r="B34" s="64" t="s">
        <v>150</v>
      </c>
      <c r="C34" s="65"/>
      <c r="D34" s="27">
        <v>0</v>
      </c>
      <c r="E34" s="13">
        <f t="shared" si="15"/>
        <v>0</v>
      </c>
      <c r="F34" s="28">
        <v>0</v>
      </c>
      <c r="G34" s="13">
        <f t="shared" si="16"/>
        <v>78000</v>
      </c>
      <c r="H34" s="28">
        <v>78000</v>
      </c>
      <c r="I34" s="13">
        <v>880500</v>
      </c>
      <c r="J34" s="28">
        <v>958500</v>
      </c>
      <c r="K34" s="13">
        <f t="shared" si="18"/>
        <v>0</v>
      </c>
      <c r="L34" s="28">
        <v>958500</v>
      </c>
      <c r="M34" s="13">
        <f t="shared" si="19"/>
        <v>0</v>
      </c>
      <c r="N34" s="28">
        <v>958500</v>
      </c>
      <c r="O34" s="28">
        <f t="shared" si="20"/>
        <v>0</v>
      </c>
      <c r="P34" s="28">
        <v>958500</v>
      </c>
      <c r="Q34" s="13">
        <f t="shared" si="21"/>
        <v>0</v>
      </c>
      <c r="R34" s="28">
        <v>958500</v>
      </c>
      <c r="S34" s="4"/>
    </row>
    <row r="35" spans="1:20" ht="25.5" x14ac:dyDescent="0.2">
      <c r="A35" s="33" t="s">
        <v>138</v>
      </c>
      <c r="B35" s="63" t="s">
        <v>80</v>
      </c>
      <c r="C35" s="63"/>
      <c r="D35" s="24">
        <f>D36+D37+D38+D39</f>
        <v>2543465600</v>
      </c>
      <c r="E35" s="24">
        <f>E36+E37+E38+E39</f>
        <v>46297100</v>
      </c>
      <c r="F35" s="24">
        <f>F36+F37+F38+F39</f>
        <v>2589762700</v>
      </c>
      <c r="G35" s="24">
        <f>G36+G37+G38+G39</f>
        <v>4094371.7200000286</v>
      </c>
      <c r="H35" s="24">
        <f t="shared" ref="H35:R35" si="22">H36+H37+H38+H39</f>
        <v>2593857071.7200003</v>
      </c>
      <c r="I35" s="15">
        <f>I36+I37+I38+I39</f>
        <v>137163870</v>
      </c>
      <c r="J35" s="24">
        <f t="shared" si="22"/>
        <v>2731020941.7200003</v>
      </c>
      <c r="K35" s="24">
        <f t="shared" si="22"/>
        <v>19646300</v>
      </c>
      <c r="L35" s="24">
        <f t="shared" si="22"/>
        <v>2750667241.7200003</v>
      </c>
      <c r="M35" s="24">
        <f t="shared" si="22"/>
        <v>975460</v>
      </c>
      <c r="N35" s="24">
        <f t="shared" si="22"/>
        <v>2751642701.7200003</v>
      </c>
      <c r="O35" s="24">
        <f>O36+O37+O38+O39</f>
        <v>-71891714.830000043</v>
      </c>
      <c r="P35" s="24">
        <f>P36+P37+P38+P39</f>
        <v>2679750986.8899999</v>
      </c>
      <c r="Q35" s="24">
        <f t="shared" si="22"/>
        <v>-42007733.679999948</v>
      </c>
      <c r="R35" s="24">
        <f t="shared" si="22"/>
        <v>2637743253.21</v>
      </c>
      <c r="S35" s="4"/>
    </row>
    <row r="36" spans="1:20" ht="25.5" x14ac:dyDescent="0.2">
      <c r="A36" s="26" t="s">
        <v>16</v>
      </c>
      <c r="B36" s="65" t="s">
        <v>76</v>
      </c>
      <c r="C36" s="65"/>
      <c r="D36" s="27">
        <v>347009900</v>
      </c>
      <c r="E36" s="13">
        <f>F36-D36</f>
        <v>0</v>
      </c>
      <c r="F36" s="37">
        <v>347009900</v>
      </c>
      <c r="G36" s="13">
        <f>H36-F36</f>
        <v>0</v>
      </c>
      <c r="H36" s="37">
        <v>347009900</v>
      </c>
      <c r="I36" s="13">
        <f>J36-H36</f>
        <v>29512600</v>
      </c>
      <c r="J36" s="37">
        <v>376522500</v>
      </c>
      <c r="K36" s="13">
        <f>L36-J36</f>
        <v>19646300</v>
      </c>
      <c r="L36" s="37">
        <v>396168800</v>
      </c>
      <c r="M36" s="13">
        <f>N36-L36</f>
        <v>0</v>
      </c>
      <c r="N36" s="37">
        <v>396168800</v>
      </c>
      <c r="O36" s="37">
        <f>P36-N36</f>
        <v>-2155400</v>
      </c>
      <c r="P36" s="37">
        <v>394013400</v>
      </c>
      <c r="Q36" s="13">
        <f>R36-P36</f>
        <v>0</v>
      </c>
      <c r="R36" s="37">
        <v>394013400</v>
      </c>
      <c r="S36" s="4"/>
    </row>
    <row r="37" spans="1:20" ht="25.5" x14ac:dyDescent="0.2">
      <c r="A37" s="26" t="s">
        <v>17</v>
      </c>
      <c r="B37" s="65" t="s">
        <v>75</v>
      </c>
      <c r="C37" s="65"/>
      <c r="D37" s="27">
        <v>728975100</v>
      </c>
      <c r="E37" s="13">
        <f t="shared" ref="E37:E42" si="23">F37-D37</f>
        <v>9929800</v>
      </c>
      <c r="F37" s="37">
        <v>738904900</v>
      </c>
      <c r="G37" s="13">
        <f t="shared" ref="G37:G42" si="24">H37-F37</f>
        <v>1749443.7200000286</v>
      </c>
      <c r="H37" s="37">
        <v>740654343.72000003</v>
      </c>
      <c r="I37" s="13">
        <f t="shared" ref="I37:I42" si="25">J37-H37</f>
        <v>104067270</v>
      </c>
      <c r="J37" s="37">
        <v>844721613.72000003</v>
      </c>
      <c r="K37" s="13">
        <f t="shared" ref="K37:K42" si="26">L37-J37</f>
        <v>0</v>
      </c>
      <c r="L37" s="37">
        <v>844721613.72000003</v>
      </c>
      <c r="M37" s="13">
        <f t="shared" ref="M37:M42" si="27">N37-L37</f>
        <v>-293440</v>
      </c>
      <c r="N37" s="37">
        <v>844428173.72000003</v>
      </c>
      <c r="O37" s="37">
        <f t="shared" ref="O37:O42" si="28">P37-N37</f>
        <v>-246200614.83000004</v>
      </c>
      <c r="P37" s="37">
        <v>598227558.88999999</v>
      </c>
      <c r="Q37" s="13">
        <f t="shared" ref="Q37:Q42" si="29">R37-P37</f>
        <v>-16669623.679999948</v>
      </c>
      <c r="R37" s="37">
        <v>581557935.21000004</v>
      </c>
      <c r="S37" s="4"/>
    </row>
    <row r="38" spans="1:20" ht="25.5" x14ac:dyDescent="0.2">
      <c r="A38" s="26" t="s">
        <v>18</v>
      </c>
      <c r="B38" s="65" t="s">
        <v>74</v>
      </c>
      <c r="C38" s="65"/>
      <c r="D38" s="35">
        <v>1466150600</v>
      </c>
      <c r="E38" s="13">
        <f t="shared" si="23"/>
        <v>1057100</v>
      </c>
      <c r="F38" s="37">
        <v>1467207700</v>
      </c>
      <c r="G38" s="13">
        <f t="shared" si="24"/>
        <v>0</v>
      </c>
      <c r="H38" s="37">
        <v>1467207700</v>
      </c>
      <c r="I38" s="13">
        <f t="shared" si="25"/>
        <v>0</v>
      </c>
      <c r="J38" s="37">
        <v>1467207700</v>
      </c>
      <c r="K38" s="13">
        <f t="shared" si="26"/>
        <v>0</v>
      </c>
      <c r="L38" s="37">
        <v>1467207700</v>
      </c>
      <c r="M38" s="13">
        <f t="shared" si="27"/>
        <v>-183500</v>
      </c>
      <c r="N38" s="37">
        <v>1467024200</v>
      </c>
      <c r="O38" s="37">
        <f t="shared" si="28"/>
        <v>-1614500</v>
      </c>
      <c r="P38" s="37">
        <v>1465409700</v>
      </c>
      <c r="Q38" s="13">
        <f t="shared" si="29"/>
        <v>-24027800</v>
      </c>
      <c r="R38" s="37">
        <v>1441381900</v>
      </c>
      <c r="S38" s="4"/>
    </row>
    <row r="39" spans="1:20" x14ac:dyDescent="0.2">
      <c r="A39" s="26" t="s">
        <v>9</v>
      </c>
      <c r="B39" s="65" t="s">
        <v>72</v>
      </c>
      <c r="C39" s="65"/>
      <c r="D39" s="35">
        <v>1330000</v>
      </c>
      <c r="E39" s="13">
        <f t="shared" si="23"/>
        <v>35310200</v>
      </c>
      <c r="F39" s="37">
        <v>36640200</v>
      </c>
      <c r="G39" s="13">
        <f t="shared" si="24"/>
        <v>2344928</v>
      </c>
      <c r="H39" s="37">
        <v>38985128</v>
      </c>
      <c r="I39" s="13">
        <f t="shared" si="25"/>
        <v>3584000</v>
      </c>
      <c r="J39" s="37">
        <v>42569128</v>
      </c>
      <c r="K39" s="13">
        <f t="shared" si="26"/>
        <v>0</v>
      </c>
      <c r="L39" s="37">
        <v>42569128</v>
      </c>
      <c r="M39" s="13">
        <f t="shared" si="27"/>
        <v>1452400</v>
      </c>
      <c r="N39" s="37">
        <v>44021528</v>
      </c>
      <c r="O39" s="37">
        <f t="shared" si="28"/>
        <v>178078800</v>
      </c>
      <c r="P39" s="37">
        <v>222100328</v>
      </c>
      <c r="Q39" s="13">
        <f t="shared" si="29"/>
        <v>-1310310</v>
      </c>
      <c r="R39" s="37">
        <v>220790018</v>
      </c>
      <c r="S39" s="4"/>
    </row>
    <row r="40" spans="1:20" s="14" customFormat="1" ht="25.5" x14ac:dyDescent="0.2">
      <c r="A40" s="36" t="s">
        <v>10</v>
      </c>
      <c r="B40" s="91" t="s">
        <v>73</v>
      </c>
      <c r="C40" s="91"/>
      <c r="D40" s="22">
        <v>0</v>
      </c>
      <c r="E40" s="13">
        <f t="shared" si="23"/>
        <v>0</v>
      </c>
      <c r="F40" s="38">
        <v>0</v>
      </c>
      <c r="G40" s="13">
        <f t="shared" si="24"/>
        <v>0</v>
      </c>
      <c r="H40" s="38">
        <v>0</v>
      </c>
      <c r="I40" s="13">
        <f t="shared" si="25"/>
        <v>0</v>
      </c>
      <c r="J40" s="38">
        <v>0</v>
      </c>
      <c r="K40" s="15">
        <f t="shared" si="26"/>
        <v>0</v>
      </c>
      <c r="L40" s="38">
        <v>0</v>
      </c>
      <c r="M40" s="15">
        <f t="shared" si="27"/>
        <v>0</v>
      </c>
      <c r="N40" s="38">
        <v>0</v>
      </c>
      <c r="O40" s="38">
        <f t="shared" si="28"/>
        <v>0</v>
      </c>
      <c r="P40" s="38">
        <v>0</v>
      </c>
      <c r="Q40" s="15">
        <f t="shared" si="29"/>
        <v>156350000</v>
      </c>
      <c r="R40" s="38">
        <v>156350000</v>
      </c>
      <c r="S40" s="41"/>
    </row>
    <row r="41" spans="1:20" s="14" customFormat="1" ht="25.5" x14ac:dyDescent="0.2">
      <c r="A41" s="36" t="s">
        <v>143</v>
      </c>
      <c r="B41" s="94" t="s">
        <v>142</v>
      </c>
      <c r="C41" s="95"/>
      <c r="D41" s="22">
        <v>0</v>
      </c>
      <c r="E41" s="13">
        <f t="shared" si="23"/>
        <v>0</v>
      </c>
      <c r="F41" s="38">
        <v>0</v>
      </c>
      <c r="G41" s="13">
        <f t="shared" si="24"/>
        <v>0</v>
      </c>
      <c r="H41" s="38">
        <v>0</v>
      </c>
      <c r="I41" s="13">
        <f t="shared" si="25"/>
        <v>443076.25</v>
      </c>
      <c r="J41" s="38">
        <v>443076.25</v>
      </c>
      <c r="K41" s="15">
        <f t="shared" si="26"/>
        <v>0</v>
      </c>
      <c r="L41" s="38">
        <v>443076.25</v>
      </c>
      <c r="M41" s="15">
        <f t="shared" si="27"/>
        <v>0</v>
      </c>
      <c r="N41" s="38">
        <v>443076.25</v>
      </c>
      <c r="O41" s="38">
        <f t="shared" si="28"/>
        <v>-443076.25</v>
      </c>
      <c r="P41" s="38">
        <v>0</v>
      </c>
      <c r="Q41" s="15">
        <f t="shared" si="29"/>
        <v>0</v>
      </c>
      <c r="R41" s="38">
        <v>0</v>
      </c>
      <c r="S41" s="41"/>
    </row>
    <row r="42" spans="1:20" s="14" customFormat="1" ht="38.25" x14ac:dyDescent="0.2">
      <c r="A42" s="36" t="s">
        <v>154</v>
      </c>
      <c r="B42" s="91" t="s">
        <v>71</v>
      </c>
      <c r="C42" s="91"/>
      <c r="D42" s="22">
        <v>0</v>
      </c>
      <c r="E42" s="13">
        <f t="shared" si="23"/>
        <v>-43803160.100000001</v>
      </c>
      <c r="F42" s="38">
        <v>-43803160.100000001</v>
      </c>
      <c r="G42" s="13">
        <f t="shared" si="24"/>
        <v>-15947335.379999995</v>
      </c>
      <c r="H42" s="38">
        <v>-59750495.479999997</v>
      </c>
      <c r="I42" s="13">
        <f t="shared" si="25"/>
        <v>-443076.25</v>
      </c>
      <c r="J42" s="38">
        <v>-60193571.729999997</v>
      </c>
      <c r="K42" s="15">
        <f t="shared" si="26"/>
        <v>0</v>
      </c>
      <c r="L42" s="38">
        <v>-60193571.729999997</v>
      </c>
      <c r="M42" s="15">
        <f t="shared" si="27"/>
        <v>-1731762.7400000021</v>
      </c>
      <c r="N42" s="38">
        <v>-61925334.469999999</v>
      </c>
      <c r="O42" s="38">
        <f t="shared" si="28"/>
        <v>-192023.87000000477</v>
      </c>
      <c r="P42" s="38">
        <v>-62117358.340000004</v>
      </c>
      <c r="Q42" s="15">
        <f t="shared" si="29"/>
        <v>0</v>
      </c>
      <c r="R42" s="38">
        <v>-62117358.340000004</v>
      </c>
      <c r="S42" s="41"/>
    </row>
    <row r="43" spans="1:20" s="20" customFormat="1" x14ac:dyDescent="0.2">
      <c r="A43" s="88" t="s">
        <v>90</v>
      </c>
      <c r="B43" s="89"/>
      <c r="C43" s="90"/>
      <c r="D43" s="56">
        <v>3922495200</v>
      </c>
      <c r="E43" s="57">
        <v>686356369.51000023</v>
      </c>
      <c r="F43" s="57">
        <v>4608851569.5100002</v>
      </c>
      <c r="G43" s="57">
        <v>27008451.719999313</v>
      </c>
      <c r="H43" s="57">
        <v>4635860021.2299995</v>
      </c>
      <c r="I43" s="57">
        <v>177105870</v>
      </c>
      <c r="J43" s="57">
        <v>4812965891.2299995</v>
      </c>
      <c r="K43" s="57">
        <v>19646300.000000954</v>
      </c>
      <c r="L43" s="57">
        <v>4832612191.2300005</v>
      </c>
      <c r="M43" s="57">
        <v>45620460</v>
      </c>
      <c r="N43" s="57">
        <v>4878232651.2300005</v>
      </c>
      <c r="O43" s="57">
        <v>-47761714.830000877</v>
      </c>
      <c r="P43" s="57">
        <v>4830470936.3999996</v>
      </c>
      <c r="Q43" s="57">
        <v>114342266.32000065</v>
      </c>
      <c r="R43" s="57">
        <v>4944813202.7200003</v>
      </c>
      <c r="S43" s="42"/>
      <c r="T43" s="39"/>
    </row>
    <row r="44" spans="1:20" s="16" customFormat="1" x14ac:dyDescent="0.2">
      <c r="A44" s="60" t="s">
        <v>23</v>
      </c>
      <c r="B44" s="61">
        <v>1</v>
      </c>
      <c r="C44" s="61" t="s">
        <v>158</v>
      </c>
      <c r="D44" s="55">
        <v>422619000</v>
      </c>
      <c r="E44" s="48">
        <v>-4991239.9099999666</v>
      </c>
      <c r="F44" s="48">
        <v>417627760.09000003</v>
      </c>
      <c r="G44" s="48">
        <v>-26389911.290000021</v>
      </c>
      <c r="H44" s="48">
        <v>391237848.80000001</v>
      </c>
      <c r="I44" s="48">
        <v>14090105.23999995</v>
      </c>
      <c r="J44" s="48">
        <v>405327954.03999996</v>
      </c>
      <c r="K44" s="48">
        <v>19631139.730000019</v>
      </c>
      <c r="L44" s="48">
        <v>424959093.76999998</v>
      </c>
      <c r="M44" s="48">
        <v>40138125.870000005</v>
      </c>
      <c r="N44" s="48">
        <v>465097219.63999999</v>
      </c>
      <c r="O44" s="48">
        <v>-23525968.079999924</v>
      </c>
      <c r="P44" s="48">
        <v>441571251.56000006</v>
      </c>
      <c r="Q44" s="48">
        <v>39012007.449999928</v>
      </c>
      <c r="R44" s="48">
        <v>480583259.00999999</v>
      </c>
      <c r="S44" s="43"/>
    </row>
    <row r="45" spans="1:20" s="17" customFormat="1" ht="25.5" x14ac:dyDescent="0.2">
      <c r="A45" s="49" t="s">
        <v>24</v>
      </c>
      <c r="B45" s="50">
        <v>1</v>
      </c>
      <c r="C45" s="50">
        <v>2</v>
      </c>
      <c r="D45" s="51">
        <v>5443000</v>
      </c>
      <c r="E45" s="52">
        <v>0</v>
      </c>
      <c r="F45" s="52">
        <v>5443000</v>
      </c>
      <c r="G45" s="52">
        <v>0</v>
      </c>
      <c r="H45" s="52">
        <v>5443000</v>
      </c>
      <c r="I45" s="52">
        <v>13000</v>
      </c>
      <c r="J45" s="52">
        <v>5456000</v>
      </c>
      <c r="K45" s="52">
        <v>0</v>
      </c>
      <c r="L45" s="52">
        <v>5456000</v>
      </c>
      <c r="M45" s="52">
        <v>352000</v>
      </c>
      <c r="N45" s="52">
        <v>5808000</v>
      </c>
      <c r="O45" s="52">
        <v>11685.769999999553</v>
      </c>
      <c r="P45" s="52">
        <v>5819685.7699999996</v>
      </c>
      <c r="Q45" s="52">
        <v>95684.840000000782</v>
      </c>
      <c r="R45" s="52">
        <v>5915370.6100000003</v>
      </c>
      <c r="S45" s="45"/>
    </row>
    <row r="46" spans="1:20" s="17" customFormat="1" ht="38.25" x14ac:dyDescent="0.2">
      <c r="A46" s="49" t="s">
        <v>25</v>
      </c>
      <c r="B46" s="50">
        <v>1</v>
      </c>
      <c r="C46" s="50">
        <v>3</v>
      </c>
      <c r="D46" s="51">
        <v>8234800</v>
      </c>
      <c r="E46" s="52">
        <v>0</v>
      </c>
      <c r="F46" s="52">
        <v>8234800</v>
      </c>
      <c r="G46" s="52">
        <v>0</v>
      </c>
      <c r="H46" s="52">
        <v>8234800</v>
      </c>
      <c r="I46" s="52">
        <v>5710100</v>
      </c>
      <c r="J46" s="52">
        <v>13944900</v>
      </c>
      <c r="K46" s="52">
        <v>0</v>
      </c>
      <c r="L46" s="52">
        <v>13944900</v>
      </c>
      <c r="M46" s="52">
        <v>-620694</v>
      </c>
      <c r="N46" s="52">
        <v>13324206</v>
      </c>
      <c r="O46" s="52">
        <v>37973.599999999627</v>
      </c>
      <c r="P46" s="52">
        <v>13362179.6</v>
      </c>
      <c r="Q46" s="52">
        <v>0</v>
      </c>
      <c r="R46" s="52">
        <v>13362179.6</v>
      </c>
      <c r="S46" s="45"/>
    </row>
    <row r="47" spans="1:20" s="17" customFormat="1" ht="51" x14ac:dyDescent="0.2">
      <c r="A47" s="49" t="s">
        <v>26</v>
      </c>
      <c r="B47" s="50">
        <v>1</v>
      </c>
      <c r="C47" s="50">
        <v>4</v>
      </c>
      <c r="D47" s="51">
        <v>111011700</v>
      </c>
      <c r="E47" s="52">
        <v>0</v>
      </c>
      <c r="F47" s="52">
        <v>111011700</v>
      </c>
      <c r="G47" s="52">
        <v>0</v>
      </c>
      <c r="H47" s="52">
        <v>111011700</v>
      </c>
      <c r="I47" s="52">
        <v>1976080</v>
      </c>
      <c r="J47" s="52">
        <v>112987780</v>
      </c>
      <c r="K47" s="52">
        <v>0</v>
      </c>
      <c r="L47" s="52">
        <v>112987780</v>
      </c>
      <c r="M47" s="52">
        <v>20366378.180000007</v>
      </c>
      <c r="N47" s="52">
        <v>133354158.18000001</v>
      </c>
      <c r="O47" s="52">
        <v>5829140</v>
      </c>
      <c r="P47" s="52">
        <v>139183298.18000001</v>
      </c>
      <c r="Q47" s="52">
        <v>-2715410.2800000012</v>
      </c>
      <c r="R47" s="52">
        <v>136467887.90000001</v>
      </c>
      <c r="S47" s="45"/>
    </row>
    <row r="48" spans="1:20" s="17" customFormat="1" x14ac:dyDescent="0.2">
      <c r="A48" s="49" t="s">
        <v>27</v>
      </c>
      <c r="B48" s="50">
        <v>1</v>
      </c>
      <c r="C48" s="50">
        <v>5</v>
      </c>
      <c r="D48" s="51">
        <v>6200</v>
      </c>
      <c r="E48" s="52">
        <v>0</v>
      </c>
      <c r="F48" s="52">
        <v>6200</v>
      </c>
      <c r="G48" s="52">
        <v>0</v>
      </c>
      <c r="H48" s="52">
        <v>6200</v>
      </c>
      <c r="I48" s="52">
        <v>0</v>
      </c>
      <c r="J48" s="52">
        <v>6200</v>
      </c>
      <c r="K48" s="52">
        <v>0</v>
      </c>
      <c r="L48" s="52">
        <v>6200</v>
      </c>
      <c r="M48" s="52">
        <v>0</v>
      </c>
      <c r="N48" s="52">
        <v>6200</v>
      </c>
      <c r="O48" s="52">
        <v>0</v>
      </c>
      <c r="P48" s="52">
        <v>6200</v>
      </c>
      <c r="Q48" s="52">
        <v>0</v>
      </c>
      <c r="R48" s="52">
        <v>6200</v>
      </c>
      <c r="S48" s="45"/>
    </row>
    <row r="49" spans="1:19" s="17" customFormat="1" ht="38.25" x14ac:dyDescent="0.2">
      <c r="A49" s="49" t="s">
        <v>28</v>
      </c>
      <c r="B49" s="50">
        <v>1</v>
      </c>
      <c r="C49" s="50">
        <v>6</v>
      </c>
      <c r="D49" s="51">
        <v>37882700</v>
      </c>
      <c r="E49" s="52">
        <v>0</v>
      </c>
      <c r="F49" s="52">
        <v>37882700</v>
      </c>
      <c r="G49" s="52">
        <v>0</v>
      </c>
      <c r="H49" s="52">
        <v>37882700</v>
      </c>
      <c r="I49" s="52">
        <v>-308664</v>
      </c>
      <c r="J49" s="52">
        <v>37574036</v>
      </c>
      <c r="K49" s="52">
        <v>0</v>
      </c>
      <c r="L49" s="52">
        <v>37574036</v>
      </c>
      <c r="M49" s="52">
        <v>2683258</v>
      </c>
      <c r="N49" s="52">
        <v>40257294</v>
      </c>
      <c r="O49" s="52">
        <v>1727327.0200000033</v>
      </c>
      <c r="P49" s="52">
        <v>41984621.020000003</v>
      </c>
      <c r="Q49" s="52">
        <v>943155.55999999493</v>
      </c>
      <c r="R49" s="52">
        <v>42927776.579999998</v>
      </c>
      <c r="S49" s="45"/>
    </row>
    <row r="50" spans="1:19" s="17" customFormat="1" x14ac:dyDescent="0.2">
      <c r="A50" s="49" t="s">
        <v>155</v>
      </c>
      <c r="B50" s="50">
        <v>1</v>
      </c>
      <c r="C50" s="50">
        <v>7</v>
      </c>
      <c r="D50" s="51">
        <v>8000000</v>
      </c>
      <c r="E50" s="52">
        <v>0</v>
      </c>
      <c r="F50" s="52">
        <v>8000000</v>
      </c>
      <c r="G50" s="52">
        <v>0</v>
      </c>
      <c r="H50" s="52">
        <v>8000000</v>
      </c>
      <c r="I50" s="52">
        <v>0</v>
      </c>
      <c r="J50" s="52">
        <v>8000000</v>
      </c>
      <c r="K50" s="52">
        <v>0</v>
      </c>
      <c r="L50" s="52">
        <v>8000000</v>
      </c>
      <c r="M50" s="52">
        <v>0</v>
      </c>
      <c r="N50" s="52">
        <v>8000000</v>
      </c>
      <c r="O50" s="52">
        <v>0</v>
      </c>
      <c r="P50" s="52">
        <v>8000000</v>
      </c>
      <c r="Q50" s="52">
        <v>0</v>
      </c>
      <c r="R50" s="52">
        <v>8000000</v>
      </c>
      <c r="S50" s="45"/>
    </row>
    <row r="51" spans="1:19" s="17" customFormat="1" x14ac:dyDescent="0.2">
      <c r="A51" s="49" t="s">
        <v>29</v>
      </c>
      <c r="B51" s="50">
        <v>1</v>
      </c>
      <c r="C51" s="50">
        <v>11</v>
      </c>
      <c r="D51" s="51">
        <v>500000</v>
      </c>
      <c r="E51" s="52">
        <v>0</v>
      </c>
      <c r="F51" s="52">
        <v>500000</v>
      </c>
      <c r="G51" s="52">
        <v>0</v>
      </c>
      <c r="H51" s="52">
        <v>500000</v>
      </c>
      <c r="I51" s="52">
        <v>1595800</v>
      </c>
      <c r="J51" s="52">
        <v>2095800</v>
      </c>
      <c r="K51" s="52">
        <v>0</v>
      </c>
      <c r="L51" s="52">
        <v>2095800</v>
      </c>
      <c r="M51" s="52">
        <v>0</v>
      </c>
      <c r="N51" s="52">
        <v>2095800</v>
      </c>
      <c r="O51" s="52">
        <v>-1997350</v>
      </c>
      <c r="P51" s="52">
        <v>98450</v>
      </c>
      <c r="Q51" s="52">
        <v>-98450</v>
      </c>
      <c r="R51" s="52">
        <v>0</v>
      </c>
      <c r="S51" s="45"/>
    </row>
    <row r="52" spans="1:19" s="17" customFormat="1" x14ac:dyDescent="0.2">
      <c r="A52" s="49" t="s">
        <v>30</v>
      </c>
      <c r="B52" s="50">
        <v>1</v>
      </c>
      <c r="C52" s="50">
        <v>13</v>
      </c>
      <c r="D52" s="58">
        <v>251540600</v>
      </c>
      <c r="E52" s="59">
        <v>-4991239.9099999964</v>
      </c>
      <c r="F52" s="59">
        <v>246549360.09</v>
      </c>
      <c r="G52" s="59">
        <v>-26389911.289999992</v>
      </c>
      <c r="H52" s="59">
        <v>220159448.80000001</v>
      </c>
      <c r="I52" s="59">
        <v>5103789.2399999797</v>
      </c>
      <c r="J52" s="59">
        <v>225263238.03999999</v>
      </c>
      <c r="K52" s="59">
        <v>19631139.730000019</v>
      </c>
      <c r="L52" s="59">
        <v>244894377.77000001</v>
      </c>
      <c r="M52" s="59">
        <v>17357183.689999998</v>
      </c>
      <c r="N52" s="59">
        <v>262251561.46000001</v>
      </c>
      <c r="O52" s="59">
        <v>-29134744.469999999</v>
      </c>
      <c r="P52" s="59">
        <v>233116816.99000001</v>
      </c>
      <c r="Q52" s="59">
        <v>40787027.329999983</v>
      </c>
      <c r="R52" s="59">
        <v>273903844.31999999</v>
      </c>
      <c r="S52" s="45"/>
    </row>
    <row r="53" spans="1:19" s="17" customFormat="1" x14ac:dyDescent="0.2">
      <c r="A53" s="60" t="s">
        <v>31</v>
      </c>
      <c r="B53" s="61">
        <v>2</v>
      </c>
      <c r="C53" s="61" t="s">
        <v>158</v>
      </c>
      <c r="D53" s="55">
        <v>5402200</v>
      </c>
      <c r="E53" s="48">
        <v>0</v>
      </c>
      <c r="F53" s="48">
        <v>5402200</v>
      </c>
      <c r="G53" s="48">
        <v>0</v>
      </c>
      <c r="H53" s="48">
        <v>5402200</v>
      </c>
      <c r="I53" s="48">
        <v>78000</v>
      </c>
      <c r="J53" s="48">
        <v>5480200</v>
      </c>
      <c r="K53" s="48">
        <v>0</v>
      </c>
      <c r="L53" s="48">
        <v>5480200</v>
      </c>
      <c r="M53" s="48">
        <v>0</v>
      </c>
      <c r="N53" s="48">
        <v>5480200</v>
      </c>
      <c r="O53" s="48">
        <v>0</v>
      </c>
      <c r="P53" s="48">
        <v>5480200</v>
      </c>
      <c r="Q53" s="48">
        <v>0</v>
      </c>
      <c r="R53" s="48">
        <v>5480200</v>
      </c>
      <c r="S53" s="45"/>
    </row>
    <row r="54" spans="1:19" s="17" customFormat="1" x14ac:dyDescent="0.2">
      <c r="A54" s="49" t="s">
        <v>32</v>
      </c>
      <c r="B54" s="50">
        <v>2</v>
      </c>
      <c r="C54" s="50">
        <v>3</v>
      </c>
      <c r="D54" s="58">
        <v>5402200</v>
      </c>
      <c r="E54" s="59">
        <v>0</v>
      </c>
      <c r="F54" s="59">
        <v>5402200</v>
      </c>
      <c r="G54" s="59">
        <v>0</v>
      </c>
      <c r="H54" s="59">
        <v>5402200</v>
      </c>
      <c r="I54" s="59">
        <v>78000</v>
      </c>
      <c r="J54" s="59">
        <v>5480200</v>
      </c>
      <c r="K54" s="59">
        <v>0</v>
      </c>
      <c r="L54" s="59">
        <v>5480200</v>
      </c>
      <c r="M54" s="59">
        <v>0</v>
      </c>
      <c r="N54" s="59">
        <v>5480200</v>
      </c>
      <c r="O54" s="59">
        <v>0</v>
      </c>
      <c r="P54" s="59">
        <v>5480200</v>
      </c>
      <c r="Q54" s="59">
        <v>0</v>
      </c>
      <c r="R54" s="59">
        <v>5480200</v>
      </c>
      <c r="S54" s="45"/>
    </row>
    <row r="55" spans="1:19" s="16" customFormat="1" ht="25.5" x14ac:dyDescent="0.2">
      <c r="A55" s="60" t="s">
        <v>33</v>
      </c>
      <c r="B55" s="61">
        <v>3</v>
      </c>
      <c r="C55" s="61" t="s">
        <v>158</v>
      </c>
      <c r="D55" s="55">
        <v>32847400</v>
      </c>
      <c r="E55" s="48">
        <v>-437772</v>
      </c>
      <c r="F55" s="48">
        <v>32409628</v>
      </c>
      <c r="G55" s="48">
        <v>322.10999999940395</v>
      </c>
      <c r="H55" s="48">
        <v>32409950.109999999</v>
      </c>
      <c r="I55" s="48">
        <v>-3284108</v>
      </c>
      <c r="J55" s="48">
        <v>29125842.109999999</v>
      </c>
      <c r="K55" s="48">
        <v>0</v>
      </c>
      <c r="L55" s="48">
        <v>29125842.109999999</v>
      </c>
      <c r="M55" s="48">
        <v>19592.179999999702</v>
      </c>
      <c r="N55" s="48">
        <v>29145434.289999999</v>
      </c>
      <c r="O55" s="48">
        <v>0</v>
      </c>
      <c r="P55" s="48">
        <v>29145434.289999999</v>
      </c>
      <c r="Q55" s="48">
        <v>0</v>
      </c>
      <c r="R55" s="48">
        <v>29145434.289999999</v>
      </c>
      <c r="S55" s="43"/>
    </row>
    <row r="56" spans="1:19" s="17" customFormat="1" x14ac:dyDescent="0.2">
      <c r="A56" s="49" t="s">
        <v>34</v>
      </c>
      <c r="B56" s="50">
        <v>3</v>
      </c>
      <c r="C56" s="50">
        <v>4</v>
      </c>
      <c r="D56" s="51">
        <v>5156400</v>
      </c>
      <c r="E56" s="52">
        <v>111900</v>
      </c>
      <c r="F56" s="52">
        <v>5268300</v>
      </c>
      <c r="G56" s="52">
        <v>0</v>
      </c>
      <c r="H56" s="52">
        <v>5268300</v>
      </c>
      <c r="I56" s="52">
        <v>39000</v>
      </c>
      <c r="J56" s="52">
        <v>5307300</v>
      </c>
      <c r="K56" s="52">
        <v>0</v>
      </c>
      <c r="L56" s="52">
        <v>5307300</v>
      </c>
      <c r="M56" s="52">
        <v>0</v>
      </c>
      <c r="N56" s="52">
        <v>5307300</v>
      </c>
      <c r="O56" s="52">
        <v>0</v>
      </c>
      <c r="P56" s="52">
        <v>5307300</v>
      </c>
      <c r="Q56" s="52">
        <v>0</v>
      </c>
      <c r="R56" s="52">
        <v>5307300</v>
      </c>
      <c r="S56" s="45"/>
    </row>
    <row r="57" spans="1:19" s="16" customFormat="1" x14ac:dyDescent="0.2">
      <c r="A57" s="49" t="s">
        <v>159</v>
      </c>
      <c r="B57" s="50">
        <v>3</v>
      </c>
      <c r="C57" s="50">
        <v>9</v>
      </c>
      <c r="D57" s="51">
        <v>2515000</v>
      </c>
      <c r="E57" s="52">
        <v>-549672</v>
      </c>
      <c r="F57" s="52">
        <v>1965328</v>
      </c>
      <c r="G57" s="52">
        <v>0</v>
      </c>
      <c r="H57" s="52">
        <v>1965328</v>
      </c>
      <c r="I57" s="52">
        <v>-1950328</v>
      </c>
      <c r="J57" s="52">
        <v>15000</v>
      </c>
      <c r="K57" s="52">
        <v>0</v>
      </c>
      <c r="L57" s="52">
        <v>15000</v>
      </c>
      <c r="M57" s="52">
        <v>20000</v>
      </c>
      <c r="N57" s="52">
        <v>35000</v>
      </c>
      <c r="O57" s="52">
        <v>0</v>
      </c>
      <c r="P57" s="52">
        <v>35000</v>
      </c>
      <c r="Q57" s="52">
        <v>0</v>
      </c>
      <c r="R57" s="52">
        <v>35000</v>
      </c>
      <c r="S57" s="43"/>
    </row>
    <row r="58" spans="1:19" s="17" customFormat="1" ht="38.25" x14ac:dyDescent="0.2">
      <c r="A58" s="49" t="s">
        <v>160</v>
      </c>
      <c r="B58" s="50">
        <v>3</v>
      </c>
      <c r="C58" s="50">
        <v>10</v>
      </c>
      <c r="D58" s="51">
        <v>23059200</v>
      </c>
      <c r="E58" s="52">
        <v>0</v>
      </c>
      <c r="F58" s="52">
        <v>23059200</v>
      </c>
      <c r="G58" s="52">
        <v>0</v>
      </c>
      <c r="H58" s="52">
        <v>23059200</v>
      </c>
      <c r="I58" s="52">
        <v>-500000</v>
      </c>
      <c r="J58" s="52">
        <v>22559200</v>
      </c>
      <c r="K58" s="52">
        <v>0</v>
      </c>
      <c r="L58" s="52">
        <v>22559200</v>
      </c>
      <c r="M58" s="52">
        <v>0</v>
      </c>
      <c r="N58" s="52">
        <v>22559200</v>
      </c>
      <c r="O58" s="52">
        <v>0</v>
      </c>
      <c r="P58" s="52">
        <v>22559200</v>
      </c>
      <c r="Q58" s="52">
        <v>0</v>
      </c>
      <c r="R58" s="52">
        <v>22559200</v>
      </c>
      <c r="S58" s="45"/>
    </row>
    <row r="59" spans="1:19" s="17" customFormat="1" ht="25.5" x14ac:dyDescent="0.2">
      <c r="A59" s="49" t="s">
        <v>35</v>
      </c>
      <c r="B59" s="50">
        <v>3</v>
      </c>
      <c r="C59" s="50">
        <v>14</v>
      </c>
      <c r="D59" s="58">
        <v>2116800</v>
      </c>
      <c r="E59" s="59">
        <v>0</v>
      </c>
      <c r="F59" s="59">
        <v>2116800</v>
      </c>
      <c r="G59" s="59">
        <v>322.10999999986961</v>
      </c>
      <c r="H59" s="59">
        <v>2117122.11</v>
      </c>
      <c r="I59" s="59">
        <v>-872779.99999999977</v>
      </c>
      <c r="J59" s="59">
        <v>1244342.1100000001</v>
      </c>
      <c r="K59" s="59">
        <v>0</v>
      </c>
      <c r="L59" s="59">
        <v>1244342.1100000001</v>
      </c>
      <c r="M59" s="59">
        <v>-407.82000000006519</v>
      </c>
      <c r="N59" s="59">
        <v>1243934.29</v>
      </c>
      <c r="O59" s="59">
        <v>0</v>
      </c>
      <c r="P59" s="59">
        <v>1243934.29</v>
      </c>
      <c r="Q59" s="59">
        <v>0</v>
      </c>
      <c r="R59" s="59">
        <v>1243934.29</v>
      </c>
      <c r="S59" s="45"/>
    </row>
    <row r="60" spans="1:19" s="17" customFormat="1" x14ac:dyDescent="0.2">
      <c r="A60" s="60" t="s">
        <v>36</v>
      </c>
      <c r="B60" s="61">
        <v>4</v>
      </c>
      <c r="C60" s="61" t="s">
        <v>158</v>
      </c>
      <c r="D60" s="55">
        <v>259718000</v>
      </c>
      <c r="E60" s="48">
        <v>39936403.610000014</v>
      </c>
      <c r="F60" s="48">
        <v>299654403.61000001</v>
      </c>
      <c r="G60" s="48">
        <v>22185080</v>
      </c>
      <c r="H60" s="48">
        <v>321839483.61000001</v>
      </c>
      <c r="I60" s="48">
        <v>79991407.00999999</v>
      </c>
      <c r="J60" s="48">
        <v>401830890.62</v>
      </c>
      <c r="K60" s="48">
        <v>0</v>
      </c>
      <c r="L60" s="48">
        <v>401830890.62</v>
      </c>
      <c r="M60" s="48">
        <v>-14631837.76000005</v>
      </c>
      <c r="N60" s="48">
        <v>387199052.85999995</v>
      </c>
      <c r="O60" s="48">
        <v>922727.59000009298</v>
      </c>
      <c r="P60" s="48">
        <v>388121780.45000005</v>
      </c>
      <c r="Q60" s="48">
        <v>19995418.939999938</v>
      </c>
      <c r="R60" s="48">
        <v>408117199.38999999</v>
      </c>
      <c r="S60" s="45"/>
    </row>
    <row r="61" spans="1:19" s="16" customFormat="1" x14ac:dyDescent="0.2">
      <c r="A61" s="49" t="s">
        <v>37</v>
      </c>
      <c r="B61" s="50">
        <v>4</v>
      </c>
      <c r="C61" s="50">
        <v>1</v>
      </c>
      <c r="D61" s="51">
        <v>2405700</v>
      </c>
      <c r="E61" s="52">
        <v>0</v>
      </c>
      <c r="F61" s="52">
        <v>2405700</v>
      </c>
      <c r="G61" s="52">
        <v>0</v>
      </c>
      <c r="H61" s="52">
        <v>2405700</v>
      </c>
      <c r="I61" s="52">
        <v>2585000</v>
      </c>
      <c r="J61" s="52">
        <v>4990700</v>
      </c>
      <c r="K61" s="52">
        <v>0</v>
      </c>
      <c r="L61" s="52">
        <v>4990700</v>
      </c>
      <c r="M61" s="52">
        <v>-51000</v>
      </c>
      <c r="N61" s="52">
        <v>4939700</v>
      </c>
      <c r="O61" s="52">
        <v>-721200</v>
      </c>
      <c r="P61" s="52">
        <v>4218500</v>
      </c>
      <c r="Q61" s="52">
        <v>0</v>
      </c>
      <c r="R61" s="52">
        <v>4218500</v>
      </c>
      <c r="S61" s="43"/>
    </row>
    <row r="62" spans="1:19" s="17" customFormat="1" x14ac:dyDescent="0.2">
      <c r="A62" s="49" t="s">
        <v>38</v>
      </c>
      <c r="B62" s="50">
        <v>4</v>
      </c>
      <c r="C62" s="50">
        <v>5</v>
      </c>
      <c r="D62" s="51">
        <v>10490200</v>
      </c>
      <c r="E62" s="52">
        <v>4075000</v>
      </c>
      <c r="F62" s="52">
        <v>14565200</v>
      </c>
      <c r="G62" s="52">
        <v>0</v>
      </c>
      <c r="H62" s="52">
        <v>14565200</v>
      </c>
      <c r="I62" s="52">
        <v>0</v>
      </c>
      <c r="J62" s="52">
        <v>14565200</v>
      </c>
      <c r="K62" s="52">
        <v>0</v>
      </c>
      <c r="L62" s="52">
        <v>14565200</v>
      </c>
      <c r="M62" s="52">
        <v>0</v>
      </c>
      <c r="N62" s="52">
        <v>14565200</v>
      </c>
      <c r="O62" s="52">
        <v>7040528</v>
      </c>
      <c r="P62" s="52">
        <v>21605728</v>
      </c>
      <c r="Q62" s="52">
        <v>-180800</v>
      </c>
      <c r="R62" s="52">
        <v>21424928</v>
      </c>
      <c r="S62" s="45"/>
    </row>
    <row r="63" spans="1:19" s="17" customFormat="1" x14ac:dyDescent="0.2">
      <c r="A63" s="49" t="s">
        <v>39</v>
      </c>
      <c r="B63" s="50">
        <v>4</v>
      </c>
      <c r="C63" s="50">
        <v>8</v>
      </c>
      <c r="D63" s="51">
        <v>34573200</v>
      </c>
      <c r="E63" s="52">
        <v>9850903.6099999994</v>
      </c>
      <c r="F63" s="52">
        <v>44424103.609999999</v>
      </c>
      <c r="G63" s="52">
        <v>0</v>
      </c>
      <c r="H63" s="52">
        <v>44424103.609999999</v>
      </c>
      <c r="I63" s="52">
        <v>23632000</v>
      </c>
      <c r="J63" s="52">
        <v>68056103.609999999</v>
      </c>
      <c r="K63" s="52">
        <v>0</v>
      </c>
      <c r="L63" s="52">
        <v>68056103.609999999</v>
      </c>
      <c r="M63" s="52">
        <v>-469978.07999999821</v>
      </c>
      <c r="N63" s="52">
        <v>67586125.530000001</v>
      </c>
      <c r="O63" s="52">
        <v>1491894</v>
      </c>
      <c r="P63" s="52">
        <v>69078019.530000001</v>
      </c>
      <c r="Q63" s="52">
        <v>0</v>
      </c>
      <c r="R63" s="52">
        <v>69078019.530000001</v>
      </c>
      <c r="S63" s="45"/>
    </row>
    <row r="64" spans="1:19" s="17" customFormat="1" x14ac:dyDescent="0.2">
      <c r="A64" s="49" t="s">
        <v>40</v>
      </c>
      <c r="B64" s="50">
        <v>4</v>
      </c>
      <c r="C64" s="50">
        <v>9</v>
      </c>
      <c r="D64" s="51">
        <v>94251500</v>
      </c>
      <c r="E64" s="52">
        <v>25900000</v>
      </c>
      <c r="F64" s="52">
        <v>120151500</v>
      </c>
      <c r="G64" s="52">
        <v>22195080</v>
      </c>
      <c r="H64" s="52">
        <v>142346580</v>
      </c>
      <c r="I64" s="52">
        <v>54772300</v>
      </c>
      <c r="J64" s="52">
        <v>197118880</v>
      </c>
      <c r="K64" s="52">
        <v>0</v>
      </c>
      <c r="L64" s="52">
        <v>197118880</v>
      </c>
      <c r="M64" s="52">
        <v>0</v>
      </c>
      <c r="N64" s="52">
        <v>197118880</v>
      </c>
      <c r="O64" s="52">
        <v>-2138453.0300000012</v>
      </c>
      <c r="P64" s="52">
        <v>194980426.97</v>
      </c>
      <c r="Q64" s="52">
        <v>20000000</v>
      </c>
      <c r="R64" s="52">
        <v>214980426.97</v>
      </c>
      <c r="S64" s="45"/>
    </row>
    <row r="65" spans="1:19" s="17" customFormat="1" x14ac:dyDescent="0.2">
      <c r="A65" s="49" t="s">
        <v>41</v>
      </c>
      <c r="B65" s="50">
        <v>4</v>
      </c>
      <c r="C65" s="50">
        <v>10</v>
      </c>
      <c r="D65" s="51">
        <v>9807200</v>
      </c>
      <c r="E65" s="52">
        <v>-13500</v>
      </c>
      <c r="F65" s="52">
        <v>9793700</v>
      </c>
      <c r="G65" s="52">
        <v>-10000</v>
      </c>
      <c r="H65" s="52">
        <v>9783700</v>
      </c>
      <c r="I65" s="52">
        <v>-313436</v>
      </c>
      <c r="J65" s="52">
        <v>9470264</v>
      </c>
      <c r="K65" s="52">
        <v>0</v>
      </c>
      <c r="L65" s="52">
        <v>9470264</v>
      </c>
      <c r="M65" s="52">
        <v>83767.820000000298</v>
      </c>
      <c r="N65" s="52">
        <v>9554031.8200000003</v>
      </c>
      <c r="O65" s="52">
        <v>-50488.599999999627</v>
      </c>
      <c r="P65" s="52">
        <v>9503543.2200000007</v>
      </c>
      <c r="Q65" s="52">
        <v>7579.339999999851</v>
      </c>
      <c r="R65" s="52">
        <v>9511122.5600000005</v>
      </c>
      <c r="S65" s="45"/>
    </row>
    <row r="66" spans="1:19" s="17" customFormat="1" x14ac:dyDescent="0.2">
      <c r="A66" s="49" t="s">
        <v>42</v>
      </c>
      <c r="B66" s="50">
        <v>4</v>
      </c>
      <c r="C66" s="50">
        <v>12</v>
      </c>
      <c r="D66" s="58">
        <v>108190200</v>
      </c>
      <c r="E66" s="59">
        <v>124000</v>
      </c>
      <c r="F66" s="59">
        <v>108314200</v>
      </c>
      <c r="G66" s="59">
        <v>0</v>
      </c>
      <c r="H66" s="59">
        <v>108314200</v>
      </c>
      <c r="I66" s="59">
        <v>-684456.98999999464</v>
      </c>
      <c r="J66" s="59">
        <v>107629743.01000001</v>
      </c>
      <c r="K66" s="59">
        <v>0</v>
      </c>
      <c r="L66" s="59">
        <v>107629743.01000001</v>
      </c>
      <c r="M66" s="59">
        <v>-14194627.5</v>
      </c>
      <c r="N66" s="59">
        <v>93435115.510000005</v>
      </c>
      <c r="O66" s="59">
        <v>-4699552.7800000012</v>
      </c>
      <c r="P66" s="59">
        <v>88735562.730000004</v>
      </c>
      <c r="Q66" s="59">
        <v>168639.59999999404</v>
      </c>
      <c r="R66" s="59">
        <v>88904202.329999998</v>
      </c>
      <c r="S66" s="45"/>
    </row>
    <row r="67" spans="1:19" s="17" customFormat="1" x14ac:dyDescent="0.2">
      <c r="A67" s="60" t="s">
        <v>43</v>
      </c>
      <c r="B67" s="61">
        <v>5</v>
      </c>
      <c r="C67" s="61" t="s">
        <v>158</v>
      </c>
      <c r="D67" s="55">
        <v>861027700</v>
      </c>
      <c r="E67" s="48">
        <v>96985659.930000067</v>
      </c>
      <c r="F67" s="48">
        <v>958013359.93000007</v>
      </c>
      <c r="G67" s="48">
        <v>27118537.899999976</v>
      </c>
      <c r="H67" s="48">
        <v>985131897.83000004</v>
      </c>
      <c r="I67" s="48">
        <v>90487892.689999938</v>
      </c>
      <c r="J67" s="48">
        <v>1075619790.52</v>
      </c>
      <c r="K67" s="48">
        <v>61200000</v>
      </c>
      <c r="L67" s="48">
        <v>1136819790.52</v>
      </c>
      <c r="M67" s="48">
        <v>3061093.9400000572</v>
      </c>
      <c r="N67" s="48">
        <v>1139880884.46</v>
      </c>
      <c r="O67" s="48">
        <v>-24051668.00999999</v>
      </c>
      <c r="P67" s="48">
        <v>1115829216.45</v>
      </c>
      <c r="Q67" s="48">
        <v>39060469.309999943</v>
      </c>
      <c r="R67" s="48">
        <v>1154889685.76</v>
      </c>
      <c r="S67" s="45"/>
    </row>
    <row r="68" spans="1:19" s="16" customFormat="1" x14ac:dyDescent="0.2">
      <c r="A68" s="49" t="s">
        <v>44</v>
      </c>
      <c r="B68" s="50">
        <v>5</v>
      </c>
      <c r="C68" s="50">
        <v>1</v>
      </c>
      <c r="D68" s="51">
        <v>279420500</v>
      </c>
      <c r="E68" s="52">
        <v>2735100</v>
      </c>
      <c r="F68" s="52">
        <v>282155600</v>
      </c>
      <c r="G68" s="52">
        <v>15946927.560000002</v>
      </c>
      <c r="H68" s="52">
        <v>298102527.56</v>
      </c>
      <c r="I68" s="52">
        <v>-416121.08999997377</v>
      </c>
      <c r="J68" s="52">
        <v>297686406.47000003</v>
      </c>
      <c r="K68" s="52">
        <v>0</v>
      </c>
      <c r="L68" s="52">
        <v>297686406.47000003</v>
      </c>
      <c r="M68" s="52">
        <v>-19817319.480000019</v>
      </c>
      <c r="N68" s="52">
        <v>277869086.99000001</v>
      </c>
      <c r="O68" s="52">
        <v>-215875788.99000001</v>
      </c>
      <c r="P68" s="52">
        <v>61993298</v>
      </c>
      <c r="Q68" s="52">
        <v>-7463200</v>
      </c>
      <c r="R68" s="52">
        <v>54530098</v>
      </c>
      <c r="S68" s="43"/>
    </row>
    <row r="69" spans="1:19" s="17" customFormat="1" x14ac:dyDescent="0.2">
      <c r="A69" s="49" t="s">
        <v>45</v>
      </c>
      <c r="B69" s="50">
        <v>5</v>
      </c>
      <c r="C69" s="50">
        <v>2</v>
      </c>
      <c r="D69" s="51">
        <v>456410400</v>
      </c>
      <c r="E69" s="52">
        <v>7809652.9300000072</v>
      </c>
      <c r="F69" s="52">
        <v>464220052.93000001</v>
      </c>
      <c r="G69" s="52">
        <v>6444834</v>
      </c>
      <c r="H69" s="52">
        <v>470664886.93000001</v>
      </c>
      <c r="I69" s="52">
        <v>65720278.079999983</v>
      </c>
      <c r="J69" s="52">
        <v>536385165.00999999</v>
      </c>
      <c r="K69" s="52">
        <v>61200000</v>
      </c>
      <c r="L69" s="52">
        <v>597585165.00999999</v>
      </c>
      <c r="M69" s="52">
        <v>25933213.419999957</v>
      </c>
      <c r="N69" s="52">
        <v>623518378.42999995</v>
      </c>
      <c r="O69" s="52">
        <v>190775160.79000008</v>
      </c>
      <c r="P69" s="52">
        <v>814293539.22000003</v>
      </c>
      <c r="Q69" s="52">
        <v>-1352828.5800000429</v>
      </c>
      <c r="R69" s="52">
        <v>812940710.63999999</v>
      </c>
      <c r="S69" s="45"/>
    </row>
    <row r="70" spans="1:19" s="17" customFormat="1" x14ac:dyDescent="0.2">
      <c r="A70" s="49" t="s">
        <v>46</v>
      </c>
      <c r="B70" s="50">
        <v>5</v>
      </c>
      <c r="C70" s="50">
        <v>3</v>
      </c>
      <c r="D70" s="51">
        <v>85240100</v>
      </c>
      <c r="E70" s="52">
        <v>86440907</v>
      </c>
      <c r="F70" s="52">
        <v>171681007</v>
      </c>
      <c r="G70" s="52">
        <v>4726776.3400000036</v>
      </c>
      <c r="H70" s="52">
        <v>176407783.34</v>
      </c>
      <c r="I70" s="52">
        <v>25913735.699999988</v>
      </c>
      <c r="J70" s="52">
        <v>202321519.03999999</v>
      </c>
      <c r="K70" s="52">
        <v>0</v>
      </c>
      <c r="L70" s="52">
        <v>202321519.03999999</v>
      </c>
      <c r="M70" s="52">
        <v>-3114800</v>
      </c>
      <c r="N70" s="52">
        <v>199206719.03999999</v>
      </c>
      <c r="O70" s="52">
        <v>1050304.1100000143</v>
      </c>
      <c r="P70" s="52">
        <v>200257023.15000001</v>
      </c>
      <c r="Q70" s="52">
        <v>48028128.579999983</v>
      </c>
      <c r="R70" s="52">
        <v>248285151.72999999</v>
      </c>
      <c r="S70" s="45"/>
    </row>
    <row r="71" spans="1:19" s="17" customFormat="1" ht="25.5" x14ac:dyDescent="0.2">
      <c r="A71" s="49" t="s">
        <v>47</v>
      </c>
      <c r="B71" s="50">
        <v>5</v>
      </c>
      <c r="C71" s="50">
        <v>5</v>
      </c>
      <c r="D71" s="58">
        <v>39956700</v>
      </c>
      <c r="E71" s="59">
        <v>0</v>
      </c>
      <c r="F71" s="59">
        <v>39956700</v>
      </c>
      <c r="G71" s="59">
        <v>0</v>
      </c>
      <c r="H71" s="59">
        <v>39956700</v>
      </c>
      <c r="I71" s="59">
        <v>-730000</v>
      </c>
      <c r="J71" s="59">
        <v>39226700</v>
      </c>
      <c r="K71" s="59">
        <v>0</v>
      </c>
      <c r="L71" s="59">
        <v>39226700</v>
      </c>
      <c r="M71" s="59">
        <v>60000</v>
      </c>
      <c r="N71" s="59">
        <v>39286700</v>
      </c>
      <c r="O71" s="59">
        <v>-1343.9200000017881</v>
      </c>
      <c r="P71" s="59">
        <v>39285356.079999998</v>
      </c>
      <c r="Q71" s="59">
        <v>-151630.68999999762</v>
      </c>
      <c r="R71" s="59">
        <v>39133725.390000001</v>
      </c>
      <c r="S71" s="45"/>
    </row>
    <row r="72" spans="1:19" s="17" customFormat="1" x14ac:dyDescent="0.2">
      <c r="A72" s="60" t="s">
        <v>48</v>
      </c>
      <c r="B72" s="61">
        <v>6</v>
      </c>
      <c r="C72" s="61" t="s">
        <v>158</v>
      </c>
      <c r="D72" s="55">
        <v>3523900</v>
      </c>
      <c r="E72" s="48">
        <v>-1990000</v>
      </c>
      <c r="F72" s="48">
        <v>1533900</v>
      </c>
      <c r="G72" s="48">
        <v>0</v>
      </c>
      <c r="H72" s="48">
        <v>1533900</v>
      </c>
      <c r="I72" s="48">
        <v>-100000</v>
      </c>
      <c r="J72" s="48">
        <v>1433900</v>
      </c>
      <c r="K72" s="48">
        <v>0</v>
      </c>
      <c r="L72" s="48">
        <v>1433900</v>
      </c>
      <c r="M72" s="48">
        <v>0</v>
      </c>
      <c r="N72" s="48">
        <v>1433900</v>
      </c>
      <c r="O72" s="48">
        <v>0</v>
      </c>
      <c r="P72" s="48">
        <v>1433900</v>
      </c>
      <c r="Q72" s="48">
        <v>0</v>
      </c>
      <c r="R72" s="48">
        <v>1433900</v>
      </c>
      <c r="S72" s="45"/>
    </row>
    <row r="73" spans="1:19" s="17" customFormat="1" ht="25.5" x14ac:dyDescent="0.2">
      <c r="A73" s="49" t="s">
        <v>108</v>
      </c>
      <c r="B73" s="50">
        <v>6</v>
      </c>
      <c r="C73" s="50">
        <v>3</v>
      </c>
      <c r="D73" s="51">
        <v>397000</v>
      </c>
      <c r="E73" s="52">
        <v>0</v>
      </c>
      <c r="F73" s="52">
        <v>397000</v>
      </c>
      <c r="G73" s="52">
        <v>0</v>
      </c>
      <c r="H73" s="52">
        <v>397000</v>
      </c>
      <c r="I73" s="52">
        <v>0</v>
      </c>
      <c r="J73" s="52">
        <v>397000</v>
      </c>
      <c r="K73" s="52">
        <v>0</v>
      </c>
      <c r="L73" s="52">
        <v>397000</v>
      </c>
      <c r="M73" s="52">
        <v>0</v>
      </c>
      <c r="N73" s="52">
        <v>397000</v>
      </c>
      <c r="O73" s="52">
        <v>0</v>
      </c>
      <c r="P73" s="52">
        <v>397000</v>
      </c>
      <c r="Q73" s="52">
        <v>0</v>
      </c>
      <c r="R73" s="52">
        <v>397000</v>
      </c>
      <c r="S73" s="45"/>
    </row>
    <row r="74" spans="1:19" s="16" customFormat="1" x14ac:dyDescent="0.2">
      <c r="A74" s="49" t="s">
        <v>49</v>
      </c>
      <c r="B74" s="50">
        <v>6</v>
      </c>
      <c r="C74" s="50">
        <v>5</v>
      </c>
      <c r="D74" s="58">
        <v>3126900</v>
      </c>
      <c r="E74" s="59">
        <v>-1990000</v>
      </c>
      <c r="F74" s="59">
        <v>1136900</v>
      </c>
      <c r="G74" s="59">
        <v>0</v>
      </c>
      <c r="H74" s="59">
        <v>1136900</v>
      </c>
      <c r="I74" s="59">
        <v>-100000</v>
      </c>
      <c r="J74" s="59">
        <v>1036900</v>
      </c>
      <c r="K74" s="59">
        <v>0</v>
      </c>
      <c r="L74" s="59">
        <v>1036900</v>
      </c>
      <c r="M74" s="59">
        <v>0</v>
      </c>
      <c r="N74" s="59">
        <v>1036900</v>
      </c>
      <c r="O74" s="59">
        <v>0</v>
      </c>
      <c r="P74" s="59">
        <v>1036900</v>
      </c>
      <c r="Q74" s="59">
        <v>0</v>
      </c>
      <c r="R74" s="59">
        <v>1036900</v>
      </c>
      <c r="S74" s="43"/>
    </row>
    <row r="75" spans="1:19" s="17" customFormat="1" x14ac:dyDescent="0.2">
      <c r="A75" s="60" t="s">
        <v>50</v>
      </c>
      <c r="B75" s="61">
        <v>7</v>
      </c>
      <c r="C75" s="61" t="s">
        <v>158</v>
      </c>
      <c r="D75" s="55">
        <v>1905712500</v>
      </c>
      <c r="E75" s="48">
        <v>140858253.13000011</v>
      </c>
      <c r="F75" s="48">
        <v>2046570753.1300001</v>
      </c>
      <c r="G75" s="48">
        <v>3395318</v>
      </c>
      <c r="H75" s="48">
        <v>2049966071.1300001</v>
      </c>
      <c r="I75" s="48">
        <v>-4266273.6699998379</v>
      </c>
      <c r="J75" s="48">
        <v>2045699797.4600003</v>
      </c>
      <c r="K75" s="48">
        <v>0</v>
      </c>
      <c r="L75" s="48">
        <v>2045699797.4600003</v>
      </c>
      <c r="M75" s="48">
        <v>3029275.6999998093</v>
      </c>
      <c r="N75" s="48">
        <v>2048729073.1600001</v>
      </c>
      <c r="O75" s="48">
        <v>2968693.9999997616</v>
      </c>
      <c r="P75" s="48">
        <v>2051697767.1599998</v>
      </c>
      <c r="Q75" s="48">
        <v>25276672.170000076</v>
      </c>
      <c r="R75" s="48">
        <v>2076974439.3299999</v>
      </c>
      <c r="S75" s="45"/>
    </row>
    <row r="76" spans="1:19" s="16" customFormat="1" x14ac:dyDescent="0.2">
      <c r="A76" s="49" t="s">
        <v>51</v>
      </c>
      <c r="B76" s="50">
        <v>7</v>
      </c>
      <c r="C76" s="50">
        <v>1</v>
      </c>
      <c r="D76" s="51">
        <v>565390100</v>
      </c>
      <c r="E76" s="52">
        <v>23715101</v>
      </c>
      <c r="F76" s="52">
        <v>589105201</v>
      </c>
      <c r="G76" s="52">
        <v>-92914</v>
      </c>
      <c r="H76" s="52">
        <v>589012287</v>
      </c>
      <c r="I76" s="52">
        <v>1336827.0900000334</v>
      </c>
      <c r="J76" s="52">
        <v>590349114.09000003</v>
      </c>
      <c r="K76" s="52">
        <v>0</v>
      </c>
      <c r="L76" s="52">
        <v>590349114.09000003</v>
      </c>
      <c r="M76" s="52">
        <v>1379749.9800000191</v>
      </c>
      <c r="N76" s="52">
        <v>591728864.07000005</v>
      </c>
      <c r="O76" s="52">
        <v>2383571.2199999094</v>
      </c>
      <c r="P76" s="52">
        <v>594112435.28999996</v>
      </c>
      <c r="Q76" s="52">
        <v>3836474</v>
      </c>
      <c r="R76" s="52">
        <v>597948909.28999996</v>
      </c>
      <c r="S76" s="43"/>
    </row>
    <row r="77" spans="1:19" s="17" customFormat="1" x14ac:dyDescent="0.2">
      <c r="A77" s="49" t="s">
        <v>52</v>
      </c>
      <c r="B77" s="50">
        <v>7</v>
      </c>
      <c r="C77" s="50">
        <v>2</v>
      </c>
      <c r="D77" s="51">
        <v>1055116800</v>
      </c>
      <c r="E77" s="52">
        <v>80964852</v>
      </c>
      <c r="F77" s="52">
        <v>1136081652</v>
      </c>
      <c r="G77" s="52">
        <v>-909263</v>
      </c>
      <c r="H77" s="52">
        <v>1135172389</v>
      </c>
      <c r="I77" s="52">
        <v>-1470621.3299999237</v>
      </c>
      <c r="J77" s="52">
        <v>1133701767.6700001</v>
      </c>
      <c r="K77" s="52">
        <v>0</v>
      </c>
      <c r="L77" s="52">
        <v>1133701767.6700001</v>
      </c>
      <c r="M77" s="52">
        <v>6904569.0199999809</v>
      </c>
      <c r="N77" s="52">
        <v>1140606336.6900001</v>
      </c>
      <c r="O77" s="52">
        <v>18307958.299999952</v>
      </c>
      <c r="P77" s="52">
        <v>1158914294.99</v>
      </c>
      <c r="Q77" s="52">
        <v>22408656.799999952</v>
      </c>
      <c r="R77" s="52">
        <v>1181322951.79</v>
      </c>
      <c r="S77" s="45"/>
    </row>
    <row r="78" spans="1:19" s="17" customFormat="1" x14ac:dyDescent="0.2">
      <c r="A78" s="49" t="s">
        <v>68</v>
      </c>
      <c r="B78" s="50">
        <v>7</v>
      </c>
      <c r="C78" s="50">
        <v>3</v>
      </c>
      <c r="D78" s="51">
        <v>126624100</v>
      </c>
      <c r="E78" s="52">
        <v>7819362.1299999952</v>
      </c>
      <c r="F78" s="52">
        <v>134443462.13</v>
      </c>
      <c r="G78" s="52">
        <v>3385395</v>
      </c>
      <c r="H78" s="52">
        <v>137828857.13</v>
      </c>
      <c r="I78" s="52">
        <v>-4576064.6700000018</v>
      </c>
      <c r="J78" s="52">
        <v>133252792.45999999</v>
      </c>
      <c r="K78" s="52">
        <v>0</v>
      </c>
      <c r="L78" s="52">
        <v>133252792.45999999</v>
      </c>
      <c r="M78" s="52">
        <v>-4413236.8399999887</v>
      </c>
      <c r="N78" s="52">
        <v>128839555.62</v>
      </c>
      <c r="O78" s="52">
        <v>-5376197.0100000054</v>
      </c>
      <c r="P78" s="52">
        <v>123463358.61</v>
      </c>
      <c r="Q78" s="52">
        <v>-37648.679999992251</v>
      </c>
      <c r="R78" s="52">
        <v>123425709.93000001</v>
      </c>
      <c r="S78" s="45"/>
    </row>
    <row r="79" spans="1:19" s="17" customFormat="1" x14ac:dyDescent="0.2">
      <c r="A79" s="49" t="s">
        <v>120</v>
      </c>
      <c r="B79" s="50">
        <v>7</v>
      </c>
      <c r="C79" s="50">
        <v>7</v>
      </c>
      <c r="D79" s="51">
        <v>128682600</v>
      </c>
      <c r="E79" s="52">
        <v>28358938</v>
      </c>
      <c r="F79" s="52">
        <v>157041538</v>
      </c>
      <c r="G79" s="52">
        <v>1012100</v>
      </c>
      <c r="H79" s="52">
        <v>158053638</v>
      </c>
      <c r="I79" s="52">
        <v>-1044414.7599999905</v>
      </c>
      <c r="J79" s="52">
        <v>157009223.24000001</v>
      </c>
      <c r="K79" s="52">
        <v>0</v>
      </c>
      <c r="L79" s="52">
        <v>157009223.24000001</v>
      </c>
      <c r="M79" s="52">
        <v>332793.53999999166</v>
      </c>
      <c r="N79" s="52">
        <v>157342016.78</v>
      </c>
      <c r="O79" s="52">
        <v>-12346638.50999999</v>
      </c>
      <c r="P79" s="52">
        <v>144995378.27000001</v>
      </c>
      <c r="Q79" s="52">
        <v>-47490</v>
      </c>
      <c r="R79" s="52">
        <v>144947888.27000001</v>
      </c>
      <c r="S79" s="45"/>
    </row>
    <row r="80" spans="1:19" s="17" customFormat="1" x14ac:dyDescent="0.2">
      <c r="A80" s="49" t="s">
        <v>53</v>
      </c>
      <c r="B80" s="50">
        <v>7</v>
      </c>
      <c r="C80" s="50">
        <v>9</v>
      </c>
      <c r="D80" s="58">
        <v>29898900</v>
      </c>
      <c r="E80" s="59">
        <v>0</v>
      </c>
      <c r="F80" s="59">
        <v>29898900</v>
      </c>
      <c r="G80" s="59">
        <v>0</v>
      </c>
      <c r="H80" s="59">
        <v>29898900</v>
      </c>
      <c r="I80" s="59">
        <v>1488000</v>
      </c>
      <c r="J80" s="59">
        <v>31386900</v>
      </c>
      <c r="K80" s="59">
        <v>0</v>
      </c>
      <c r="L80" s="59">
        <v>31386900</v>
      </c>
      <c r="M80" s="59">
        <v>-1174600</v>
      </c>
      <c r="N80" s="59">
        <v>30212300</v>
      </c>
      <c r="O80" s="59">
        <v>0</v>
      </c>
      <c r="P80" s="59">
        <v>30212300</v>
      </c>
      <c r="Q80" s="59">
        <v>-883319.94999999925</v>
      </c>
      <c r="R80" s="59">
        <v>29328980.050000001</v>
      </c>
      <c r="S80" s="45"/>
    </row>
    <row r="81" spans="1:19" s="17" customFormat="1" x14ac:dyDescent="0.2">
      <c r="A81" s="60" t="s">
        <v>54</v>
      </c>
      <c r="B81" s="61">
        <v>8</v>
      </c>
      <c r="C81" s="61" t="s">
        <v>158</v>
      </c>
      <c r="D81" s="55">
        <v>161309300</v>
      </c>
      <c r="E81" s="48">
        <v>0</v>
      </c>
      <c r="F81" s="48">
        <v>161309300</v>
      </c>
      <c r="G81" s="48">
        <v>0</v>
      </c>
      <c r="H81" s="48">
        <v>161309300</v>
      </c>
      <c r="I81" s="48">
        <v>252000</v>
      </c>
      <c r="J81" s="48">
        <v>161561300</v>
      </c>
      <c r="K81" s="48">
        <v>0</v>
      </c>
      <c r="L81" s="48">
        <v>161561300</v>
      </c>
      <c r="M81" s="48">
        <v>63000</v>
      </c>
      <c r="N81" s="48">
        <v>161624300</v>
      </c>
      <c r="O81" s="48">
        <v>119431.82999998331</v>
      </c>
      <c r="P81" s="48">
        <v>161743731.82999998</v>
      </c>
      <c r="Q81" s="48">
        <v>-702984.77000001073</v>
      </c>
      <c r="R81" s="48">
        <v>161040747.05999997</v>
      </c>
      <c r="S81" s="45"/>
    </row>
    <row r="82" spans="1:19" s="16" customFormat="1" x14ac:dyDescent="0.2">
      <c r="A82" s="49" t="s">
        <v>55</v>
      </c>
      <c r="B82" s="50">
        <v>8</v>
      </c>
      <c r="C82" s="50">
        <v>1</v>
      </c>
      <c r="D82" s="51">
        <v>154931400</v>
      </c>
      <c r="E82" s="52">
        <v>0</v>
      </c>
      <c r="F82" s="52">
        <v>154931400</v>
      </c>
      <c r="G82" s="52">
        <v>0</v>
      </c>
      <c r="H82" s="52">
        <v>154931400</v>
      </c>
      <c r="I82" s="52">
        <v>200000</v>
      </c>
      <c r="J82" s="52">
        <v>155131400</v>
      </c>
      <c r="K82" s="52">
        <v>0</v>
      </c>
      <c r="L82" s="52">
        <v>155131400</v>
      </c>
      <c r="M82" s="52">
        <v>100000</v>
      </c>
      <c r="N82" s="52">
        <v>155231400</v>
      </c>
      <c r="O82" s="52">
        <v>150333.88999998569</v>
      </c>
      <c r="P82" s="52">
        <v>155381733.88999999</v>
      </c>
      <c r="Q82" s="52">
        <v>0</v>
      </c>
      <c r="R82" s="52">
        <v>155381733.88999999</v>
      </c>
      <c r="S82" s="43"/>
    </row>
    <row r="83" spans="1:19" s="17" customFormat="1" x14ac:dyDescent="0.2">
      <c r="A83" s="49" t="s">
        <v>56</v>
      </c>
      <c r="B83" s="50">
        <v>8</v>
      </c>
      <c r="C83" s="50">
        <v>4</v>
      </c>
      <c r="D83" s="58">
        <v>6377900</v>
      </c>
      <c r="E83" s="59">
        <v>0</v>
      </c>
      <c r="F83" s="59">
        <v>6377900</v>
      </c>
      <c r="G83" s="59">
        <v>0</v>
      </c>
      <c r="H83" s="59">
        <v>6377900</v>
      </c>
      <c r="I83" s="59">
        <v>52000</v>
      </c>
      <c r="J83" s="59">
        <v>6429900</v>
      </c>
      <c r="K83" s="59">
        <v>0</v>
      </c>
      <c r="L83" s="59">
        <v>6429900</v>
      </c>
      <c r="M83" s="59">
        <v>-37000</v>
      </c>
      <c r="N83" s="59">
        <v>6392900</v>
      </c>
      <c r="O83" s="59">
        <v>-30902.05999999959</v>
      </c>
      <c r="P83" s="59">
        <v>6361997.9400000004</v>
      </c>
      <c r="Q83" s="59">
        <v>-702984.77000000048</v>
      </c>
      <c r="R83" s="59">
        <v>5659013.1699999999</v>
      </c>
      <c r="S83" s="45"/>
    </row>
    <row r="84" spans="1:19" s="17" customFormat="1" x14ac:dyDescent="0.2">
      <c r="A84" s="60" t="s">
        <v>69</v>
      </c>
      <c r="B84" s="61">
        <v>9</v>
      </c>
      <c r="C84" s="61" t="s">
        <v>158</v>
      </c>
      <c r="D84" s="55">
        <v>3223100</v>
      </c>
      <c r="E84" s="48">
        <v>0</v>
      </c>
      <c r="F84" s="48">
        <v>3223100</v>
      </c>
      <c r="G84" s="48">
        <v>0</v>
      </c>
      <c r="H84" s="48">
        <v>3223100</v>
      </c>
      <c r="I84" s="48">
        <v>0</v>
      </c>
      <c r="J84" s="48">
        <v>3223100</v>
      </c>
      <c r="K84" s="48">
        <v>0</v>
      </c>
      <c r="L84" s="48">
        <v>3223100</v>
      </c>
      <c r="M84" s="48">
        <v>0</v>
      </c>
      <c r="N84" s="48">
        <v>3223100</v>
      </c>
      <c r="O84" s="48">
        <v>-1202800</v>
      </c>
      <c r="P84" s="48">
        <v>2020300</v>
      </c>
      <c r="Q84" s="48">
        <v>0</v>
      </c>
      <c r="R84" s="48">
        <v>2020300</v>
      </c>
      <c r="S84" s="45"/>
    </row>
    <row r="85" spans="1:19" s="16" customFormat="1" x14ac:dyDescent="0.2">
      <c r="A85" s="49" t="s">
        <v>70</v>
      </c>
      <c r="B85" s="50">
        <v>9</v>
      </c>
      <c r="C85" s="50">
        <v>9</v>
      </c>
      <c r="D85" s="58">
        <v>3223100</v>
      </c>
      <c r="E85" s="59">
        <v>0</v>
      </c>
      <c r="F85" s="59">
        <v>3223100</v>
      </c>
      <c r="G85" s="59">
        <v>0</v>
      </c>
      <c r="H85" s="59">
        <v>3223100</v>
      </c>
      <c r="I85" s="59">
        <v>0</v>
      </c>
      <c r="J85" s="59">
        <v>3223100</v>
      </c>
      <c r="K85" s="59">
        <v>0</v>
      </c>
      <c r="L85" s="59">
        <v>3223100</v>
      </c>
      <c r="M85" s="59">
        <v>0</v>
      </c>
      <c r="N85" s="59">
        <v>3223100</v>
      </c>
      <c r="O85" s="59">
        <v>-1202800</v>
      </c>
      <c r="P85" s="59">
        <v>2020300</v>
      </c>
      <c r="Q85" s="59">
        <v>0</v>
      </c>
      <c r="R85" s="59">
        <v>2020300</v>
      </c>
      <c r="S85" s="43"/>
    </row>
    <row r="86" spans="1:19" s="17" customFormat="1" x14ac:dyDescent="0.2">
      <c r="A86" s="60" t="s">
        <v>57</v>
      </c>
      <c r="B86" s="61">
        <v>10</v>
      </c>
      <c r="C86" s="61" t="s">
        <v>158</v>
      </c>
      <c r="D86" s="55">
        <v>110778100</v>
      </c>
      <c r="E86" s="48">
        <v>1225200</v>
      </c>
      <c r="F86" s="48">
        <v>112003300</v>
      </c>
      <c r="G86" s="48">
        <v>0</v>
      </c>
      <c r="H86" s="48">
        <v>112003300</v>
      </c>
      <c r="I86" s="48">
        <v>372000</v>
      </c>
      <c r="J86" s="48">
        <v>112375300</v>
      </c>
      <c r="K86" s="48">
        <v>0</v>
      </c>
      <c r="L86" s="48">
        <v>112375300</v>
      </c>
      <c r="M86" s="48">
        <v>-321921.51999999583</v>
      </c>
      <c r="N86" s="48">
        <v>112053378.48</v>
      </c>
      <c r="O86" s="48">
        <v>-7361995</v>
      </c>
      <c r="P86" s="48">
        <v>104691383.48</v>
      </c>
      <c r="Q86" s="48">
        <v>-8271500</v>
      </c>
      <c r="R86" s="48">
        <v>96419883.480000004</v>
      </c>
      <c r="S86" s="45"/>
    </row>
    <row r="87" spans="1:19" s="16" customFormat="1" x14ac:dyDescent="0.2">
      <c r="A87" s="49" t="s">
        <v>58</v>
      </c>
      <c r="B87" s="50">
        <v>10</v>
      </c>
      <c r="C87" s="50">
        <v>1</v>
      </c>
      <c r="D87" s="51">
        <v>8293400</v>
      </c>
      <c r="E87" s="52">
        <v>0</v>
      </c>
      <c r="F87" s="52">
        <v>8293400</v>
      </c>
      <c r="G87" s="52">
        <v>0</v>
      </c>
      <c r="H87" s="52">
        <v>8293400</v>
      </c>
      <c r="I87" s="52">
        <v>0</v>
      </c>
      <c r="J87" s="52">
        <v>8293400</v>
      </c>
      <c r="K87" s="52">
        <v>0</v>
      </c>
      <c r="L87" s="52">
        <v>8293400</v>
      </c>
      <c r="M87" s="52">
        <v>0</v>
      </c>
      <c r="N87" s="52">
        <v>8293400</v>
      </c>
      <c r="O87" s="52">
        <v>96105</v>
      </c>
      <c r="P87" s="52">
        <v>8389505</v>
      </c>
      <c r="Q87" s="52">
        <v>0</v>
      </c>
      <c r="R87" s="52">
        <v>8389505</v>
      </c>
      <c r="S87" s="43"/>
    </row>
    <row r="88" spans="1:19" s="17" customFormat="1" x14ac:dyDescent="0.2">
      <c r="A88" s="49" t="s">
        <v>59</v>
      </c>
      <c r="B88" s="50">
        <v>10</v>
      </c>
      <c r="C88" s="50">
        <v>3</v>
      </c>
      <c r="D88" s="51">
        <v>4725100</v>
      </c>
      <c r="E88" s="52">
        <v>1225200</v>
      </c>
      <c r="F88" s="52">
        <v>5950300</v>
      </c>
      <c r="G88" s="52">
        <v>0</v>
      </c>
      <c r="H88" s="52">
        <v>5950300</v>
      </c>
      <c r="I88" s="52">
        <v>268000</v>
      </c>
      <c r="J88" s="52">
        <v>6218300</v>
      </c>
      <c r="K88" s="52">
        <v>0</v>
      </c>
      <c r="L88" s="52">
        <v>6218300</v>
      </c>
      <c r="M88" s="52">
        <v>0</v>
      </c>
      <c r="N88" s="52">
        <v>6218300</v>
      </c>
      <c r="O88" s="52">
        <v>0</v>
      </c>
      <c r="P88" s="52">
        <v>6218300</v>
      </c>
      <c r="Q88" s="52">
        <v>-5670300</v>
      </c>
      <c r="R88" s="52">
        <v>548000</v>
      </c>
      <c r="S88" s="45"/>
    </row>
    <row r="89" spans="1:19" s="17" customFormat="1" x14ac:dyDescent="0.2">
      <c r="A89" s="49" t="s">
        <v>60</v>
      </c>
      <c r="B89" s="50">
        <v>10</v>
      </c>
      <c r="C89" s="50">
        <v>4</v>
      </c>
      <c r="D89" s="51">
        <v>82785300</v>
      </c>
      <c r="E89" s="52">
        <v>0</v>
      </c>
      <c r="F89" s="52">
        <v>82785300</v>
      </c>
      <c r="G89" s="52">
        <v>0</v>
      </c>
      <c r="H89" s="52">
        <v>82785300</v>
      </c>
      <c r="I89" s="52">
        <v>0</v>
      </c>
      <c r="J89" s="52">
        <v>82785300</v>
      </c>
      <c r="K89" s="52">
        <v>0</v>
      </c>
      <c r="L89" s="52">
        <v>82785300</v>
      </c>
      <c r="M89" s="52">
        <v>-308921.51999999583</v>
      </c>
      <c r="N89" s="52">
        <v>82476378.480000004</v>
      </c>
      <c r="O89" s="52">
        <v>-7420700</v>
      </c>
      <c r="P89" s="52">
        <v>75055678.480000004</v>
      </c>
      <c r="Q89" s="52">
        <v>-2601200</v>
      </c>
      <c r="R89" s="52">
        <v>72454478.480000004</v>
      </c>
      <c r="S89" s="45"/>
    </row>
    <row r="90" spans="1:19" s="17" customFormat="1" x14ac:dyDescent="0.2">
      <c r="A90" s="49" t="s">
        <v>61</v>
      </c>
      <c r="B90" s="50">
        <v>10</v>
      </c>
      <c r="C90" s="50">
        <v>6</v>
      </c>
      <c r="D90" s="58">
        <v>14974300</v>
      </c>
      <c r="E90" s="59">
        <v>0</v>
      </c>
      <c r="F90" s="59">
        <v>14974300</v>
      </c>
      <c r="G90" s="59">
        <v>0</v>
      </c>
      <c r="H90" s="59">
        <v>14974300</v>
      </c>
      <c r="I90" s="59">
        <v>104000</v>
      </c>
      <c r="J90" s="59">
        <v>15078300</v>
      </c>
      <c r="K90" s="59">
        <v>0</v>
      </c>
      <c r="L90" s="59">
        <v>15078300</v>
      </c>
      <c r="M90" s="59">
        <v>-13000</v>
      </c>
      <c r="N90" s="59">
        <v>15065300</v>
      </c>
      <c r="O90" s="59">
        <v>-37400</v>
      </c>
      <c r="P90" s="59">
        <v>15027900</v>
      </c>
      <c r="Q90" s="59">
        <v>0</v>
      </c>
      <c r="R90" s="59">
        <v>15027900</v>
      </c>
      <c r="S90" s="45"/>
    </row>
    <row r="91" spans="1:19" s="17" customFormat="1" x14ac:dyDescent="0.2">
      <c r="A91" s="60" t="s">
        <v>62</v>
      </c>
      <c r="B91" s="61">
        <v>11</v>
      </c>
      <c r="C91" s="61" t="s">
        <v>158</v>
      </c>
      <c r="D91" s="55">
        <v>127853500</v>
      </c>
      <c r="E91" s="48">
        <v>414242245.63999999</v>
      </c>
      <c r="F91" s="48">
        <v>542095745.63999999</v>
      </c>
      <c r="G91" s="48">
        <v>699105</v>
      </c>
      <c r="H91" s="48">
        <v>542794850.63999999</v>
      </c>
      <c r="I91" s="48">
        <v>-722750.36000001431</v>
      </c>
      <c r="J91" s="48">
        <v>542072100.27999997</v>
      </c>
      <c r="K91" s="48">
        <v>-61200000</v>
      </c>
      <c r="L91" s="48">
        <v>480872100.27999997</v>
      </c>
      <c r="M91" s="48">
        <v>13273784.970000029</v>
      </c>
      <c r="N91" s="48">
        <v>494145885.25</v>
      </c>
      <c r="O91" s="48">
        <v>3285947.9599999785</v>
      </c>
      <c r="P91" s="48">
        <v>497431833.20999998</v>
      </c>
      <c r="Q91" s="48">
        <v>-27816.77999997139</v>
      </c>
      <c r="R91" s="48">
        <v>497404016.43000001</v>
      </c>
      <c r="S91" s="45"/>
    </row>
    <row r="92" spans="1:19" s="16" customFormat="1" x14ac:dyDescent="0.2">
      <c r="A92" s="49" t="s">
        <v>121</v>
      </c>
      <c r="B92" s="50">
        <v>11</v>
      </c>
      <c r="C92" s="50">
        <v>1</v>
      </c>
      <c r="D92" s="51">
        <v>94029600</v>
      </c>
      <c r="E92" s="52">
        <v>1444358</v>
      </c>
      <c r="F92" s="52">
        <v>95473958</v>
      </c>
      <c r="G92" s="52">
        <v>100000</v>
      </c>
      <c r="H92" s="52">
        <v>95573958</v>
      </c>
      <c r="I92" s="52">
        <v>7298629</v>
      </c>
      <c r="J92" s="52">
        <v>102872587</v>
      </c>
      <c r="K92" s="52">
        <v>0</v>
      </c>
      <c r="L92" s="52">
        <v>102872587</v>
      </c>
      <c r="M92" s="52">
        <v>11805097.310000002</v>
      </c>
      <c r="N92" s="52">
        <v>114677684.31</v>
      </c>
      <c r="O92" s="52">
        <v>0</v>
      </c>
      <c r="P92" s="52">
        <v>114677684.31</v>
      </c>
      <c r="Q92" s="52">
        <v>0</v>
      </c>
      <c r="R92" s="52">
        <v>114677684.31</v>
      </c>
      <c r="S92" s="43"/>
    </row>
    <row r="93" spans="1:19" s="17" customFormat="1" x14ac:dyDescent="0.2">
      <c r="A93" s="49" t="s">
        <v>63</v>
      </c>
      <c r="B93" s="50">
        <v>11</v>
      </c>
      <c r="C93" s="50">
        <v>2</v>
      </c>
      <c r="D93" s="51">
        <v>28063900</v>
      </c>
      <c r="E93" s="52">
        <v>412797945.63999999</v>
      </c>
      <c r="F93" s="52">
        <v>440861845.63999999</v>
      </c>
      <c r="G93" s="52">
        <v>599105</v>
      </c>
      <c r="H93" s="52">
        <v>441460950.63999999</v>
      </c>
      <c r="I93" s="52">
        <v>-8068579.3600000143</v>
      </c>
      <c r="J93" s="52">
        <v>433392371.27999997</v>
      </c>
      <c r="K93" s="52">
        <v>-61200000</v>
      </c>
      <c r="L93" s="52">
        <v>372192371.27999997</v>
      </c>
      <c r="M93" s="52">
        <v>1309687.6600000262</v>
      </c>
      <c r="N93" s="52">
        <v>373502058.94</v>
      </c>
      <c r="O93" s="52">
        <v>3287500</v>
      </c>
      <c r="P93" s="52">
        <v>376789558.94</v>
      </c>
      <c r="Q93" s="52">
        <v>0</v>
      </c>
      <c r="R93" s="52">
        <v>376789558.94</v>
      </c>
      <c r="S93" s="45"/>
    </row>
    <row r="94" spans="1:19" s="17" customFormat="1" x14ac:dyDescent="0.2">
      <c r="A94" s="49" t="s">
        <v>105</v>
      </c>
      <c r="B94" s="50">
        <v>11</v>
      </c>
      <c r="C94" s="50">
        <v>3</v>
      </c>
      <c r="D94" s="51">
        <v>188900</v>
      </c>
      <c r="E94" s="52">
        <v>-58</v>
      </c>
      <c r="F94" s="52">
        <v>188842</v>
      </c>
      <c r="G94" s="52">
        <v>0</v>
      </c>
      <c r="H94" s="52">
        <v>188842</v>
      </c>
      <c r="I94" s="52">
        <v>0</v>
      </c>
      <c r="J94" s="52">
        <v>188842</v>
      </c>
      <c r="K94" s="52">
        <v>0</v>
      </c>
      <c r="L94" s="52">
        <v>188842</v>
      </c>
      <c r="M94" s="52">
        <v>0</v>
      </c>
      <c r="N94" s="52">
        <v>188842</v>
      </c>
      <c r="O94" s="52">
        <v>0</v>
      </c>
      <c r="P94" s="52">
        <v>188842</v>
      </c>
      <c r="Q94" s="52">
        <v>0</v>
      </c>
      <c r="R94" s="52">
        <v>188842</v>
      </c>
      <c r="S94" s="45"/>
    </row>
    <row r="95" spans="1:19" s="17" customFormat="1" x14ac:dyDescent="0.2">
      <c r="A95" s="49" t="s">
        <v>64</v>
      </c>
      <c r="B95" s="50">
        <v>11</v>
      </c>
      <c r="C95" s="50">
        <v>5</v>
      </c>
      <c r="D95" s="58">
        <v>5571100</v>
      </c>
      <c r="E95" s="59">
        <v>0</v>
      </c>
      <c r="F95" s="59">
        <v>5571100</v>
      </c>
      <c r="G95" s="59">
        <v>0</v>
      </c>
      <c r="H95" s="59">
        <v>5571100</v>
      </c>
      <c r="I95" s="59">
        <v>47200</v>
      </c>
      <c r="J95" s="59">
        <v>5618300</v>
      </c>
      <c r="K95" s="59">
        <v>0</v>
      </c>
      <c r="L95" s="59">
        <v>5618300</v>
      </c>
      <c r="M95" s="59">
        <v>159000</v>
      </c>
      <c r="N95" s="59">
        <v>5777300</v>
      </c>
      <c r="O95" s="59">
        <v>-1552.0400000000373</v>
      </c>
      <c r="P95" s="59">
        <v>5775747.96</v>
      </c>
      <c r="Q95" s="59">
        <v>-27816.780000000261</v>
      </c>
      <c r="R95" s="59">
        <v>5747931.1799999997</v>
      </c>
      <c r="S95" s="45"/>
    </row>
    <row r="96" spans="1:19" s="17" customFormat="1" x14ac:dyDescent="0.2">
      <c r="A96" s="60" t="s">
        <v>65</v>
      </c>
      <c r="B96" s="61">
        <v>12</v>
      </c>
      <c r="C96" s="61" t="s">
        <v>158</v>
      </c>
      <c r="D96" s="55">
        <v>28480500</v>
      </c>
      <c r="E96" s="48">
        <v>0</v>
      </c>
      <c r="F96" s="48">
        <v>28480500</v>
      </c>
      <c r="G96" s="48">
        <v>0</v>
      </c>
      <c r="H96" s="48">
        <v>28480500</v>
      </c>
      <c r="I96" s="48">
        <v>0</v>
      </c>
      <c r="J96" s="48">
        <v>28480500</v>
      </c>
      <c r="K96" s="48">
        <v>0</v>
      </c>
      <c r="L96" s="48">
        <v>28480500</v>
      </c>
      <c r="M96" s="48">
        <v>989346.62000000104</v>
      </c>
      <c r="N96" s="48">
        <v>29469846.620000001</v>
      </c>
      <c r="O96" s="48">
        <v>1083914.879999999</v>
      </c>
      <c r="P96" s="48">
        <v>30553761.5</v>
      </c>
      <c r="Q96" s="48">
        <v>0</v>
      </c>
      <c r="R96" s="48">
        <v>30553761.5</v>
      </c>
      <c r="S96" s="45"/>
    </row>
    <row r="97" spans="1:19" s="16" customFormat="1" x14ac:dyDescent="0.2">
      <c r="A97" s="49" t="s">
        <v>66</v>
      </c>
      <c r="B97" s="50">
        <v>12</v>
      </c>
      <c r="C97" s="50">
        <v>1</v>
      </c>
      <c r="D97" s="51">
        <v>18997200</v>
      </c>
      <c r="E97" s="52">
        <v>0</v>
      </c>
      <c r="F97" s="52">
        <v>18997200</v>
      </c>
      <c r="G97" s="52">
        <v>0</v>
      </c>
      <c r="H97" s="52">
        <v>18997200</v>
      </c>
      <c r="I97" s="52">
        <v>0</v>
      </c>
      <c r="J97" s="52">
        <v>18997200</v>
      </c>
      <c r="K97" s="52">
        <v>0</v>
      </c>
      <c r="L97" s="52">
        <v>18997200</v>
      </c>
      <c r="M97" s="52">
        <v>989346.62000000104</v>
      </c>
      <c r="N97" s="52">
        <v>19986546.620000001</v>
      </c>
      <c r="O97" s="52">
        <v>192371.3200000003</v>
      </c>
      <c r="P97" s="52">
        <v>20178917.940000001</v>
      </c>
      <c r="Q97" s="52">
        <v>0</v>
      </c>
      <c r="R97" s="52">
        <v>20178917.940000001</v>
      </c>
      <c r="S97" s="43"/>
    </row>
    <row r="98" spans="1:19" s="17" customFormat="1" x14ac:dyDescent="0.2">
      <c r="A98" s="49" t="s">
        <v>67</v>
      </c>
      <c r="B98" s="50">
        <v>12</v>
      </c>
      <c r="C98" s="50">
        <v>2</v>
      </c>
      <c r="D98" s="58">
        <v>9483300</v>
      </c>
      <c r="E98" s="59">
        <v>0</v>
      </c>
      <c r="F98" s="59">
        <v>9483300</v>
      </c>
      <c r="G98" s="59">
        <v>0</v>
      </c>
      <c r="H98" s="59">
        <v>9483300</v>
      </c>
      <c r="I98" s="59">
        <v>0</v>
      </c>
      <c r="J98" s="59">
        <v>9483300</v>
      </c>
      <c r="K98" s="59">
        <v>0</v>
      </c>
      <c r="L98" s="59">
        <v>9483300</v>
      </c>
      <c r="M98" s="59">
        <v>0</v>
      </c>
      <c r="N98" s="59">
        <v>9483300</v>
      </c>
      <c r="O98" s="59">
        <v>891543.56000000052</v>
      </c>
      <c r="P98" s="59">
        <v>10374843.560000001</v>
      </c>
      <c r="Q98" s="59">
        <v>0</v>
      </c>
      <c r="R98" s="59">
        <v>10374843.560000001</v>
      </c>
      <c r="S98" s="45"/>
    </row>
    <row r="99" spans="1:19" s="17" customFormat="1" x14ac:dyDescent="0.2">
      <c r="A99" s="60" t="s">
        <v>123</v>
      </c>
      <c r="B99" s="61">
        <v>13</v>
      </c>
      <c r="C99" s="61" t="s">
        <v>158</v>
      </c>
      <c r="D99" s="55">
        <v>0</v>
      </c>
      <c r="E99" s="48">
        <v>527619.11</v>
      </c>
      <c r="F99" s="48">
        <v>527619.11</v>
      </c>
      <c r="G99" s="48">
        <v>0</v>
      </c>
      <c r="H99" s="48">
        <v>527619.11</v>
      </c>
      <c r="I99" s="48">
        <v>207597.08999999997</v>
      </c>
      <c r="J99" s="48">
        <v>735216.2</v>
      </c>
      <c r="K99" s="48">
        <v>15160.270000000019</v>
      </c>
      <c r="L99" s="48">
        <v>750376.47</v>
      </c>
      <c r="M99" s="48">
        <v>0</v>
      </c>
      <c r="N99" s="48">
        <v>750376.47</v>
      </c>
      <c r="O99" s="48">
        <v>0</v>
      </c>
      <c r="P99" s="48">
        <v>750376.47</v>
      </c>
      <c r="Q99" s="48">
        <v>0</v>
      </c>
      <c r="R99" s="48">
        <v>750376.47</v>
      </c>
      <c r="S99" s="45"/>
    </row>
    <row r="100" spans="1:19" s="17" customFormat="1" ht="25.5" x14ac:dyDescent="0.2">
      <c r="A100" s="53" t="s">
        <v>124</v>
      </c>
      <c r="B100" s="54">
        <v>13</v>
      </c>
      <c r="C100" s="54">
        <v>1</v>
      </c>
      <c r="D100" s="51">
        <v>0</v>
      </c>
      <c r="E100" s="52">
        <v>527619.11</v>
      </c>
      <c r="F100" s="52">
        <v>527619.11</v>
      </c>
      <c r="G100" s="52">
        <v>0</v>
      </c>
      <c r="H100" s="52">
        <v>527619.11</v>
      </c>
      <c r="I100" s="52">
        <v>207597.08999999997</v>
      </c>
      <c r="J100" s="52">
        <v>735216.2</v>
      </c>
      <c r="K100" s="52">
        <v>15160.270000000019</v>
      </c>
      <c r="L100" s="52">
        <v>750376.47</v>
      </c>
      <c r="M100" s="52">
        <v>0</v>
      </c>
      <c r="N100" s="52">
        <v>750376.47</v>
      </c>
      <c r="O100" s="52">
        <v>0</v>
      </c>
      <c r="P100" s="52">
        <v>750376.47</v>
      </c>
      <c r="Q100" s="52">
        <v>0</v>
      </c>
      <c r="R100" s="52">
        <v>750376.47</v>
      </c>
      <c r="S100" s="45"/>
    </row>
    <row r="101" spans="1:19" s="17" customFormat="1" x14ac:dyDescent="0.2">
      <c r="A101" s="98" t="s">
        <v>125</v>
      </c>
      <c r="B101" s="98"/>
      <c r="C101" s="98"/>
      <c r="D101" s="44">
        <f t="shared" ref="D101:R101" si="30">D7-D43</f>
        <v>-101967650</v>
      </c>
      <c r="E101" s="44">
        <f t="shared" si="30"/>
        <v>-680462419.51000023</v>
      </c>
      <c r="F101" s="44">
        <f t="shared" si="30"/>
        <v>-782430069.51000023</v>
      </c>
      <c r="G101" s="44">
        <f t="shared" si="30"/>
        <v>-12270988.139999282</v>
      </c>
      <c r="H101" s="44">
        <f t="shared" si="30"/>
        <v>-794701057.64999914</v>
      </c>
      <c r="I101" s="44">
        <f t="shared" si="30"/>
        <v>0</v>
      </c>
      <c r="J101" s="44">
        <f t="shared" si="30"/>
        <v>-794701057.64999914</v>
      </c>
      <c r="K101" s="44">
        <f t="shared" si="30"/>
        <v>-9.5367431640625E-7</v>
      </c>
      <c r="L101" s="44">
        <f t="shared" si="30"/>
        <v>-794701057.6500001</v>
      </c>
      <c r="M101" s="44">
        <f t="shared" si="30"/>
        <v>0</v>
      </c>
      <c r="N101" s="44">
        <f t="shared" si="30"/>
        <v>-794701057.6500001</v>
      </c>
      <c r="O101" s="44">
        <f t="shared" si="30"/>
        <v>8.2701444625854492E-7</v>
      </c>
      <c r="P101" s="44">
        <f t="shared" si="30"/>
        <v>-794701057.64999962</v>
      </c>
      <c r="Q101" s="44">
        <f t="shared" si="30"/>
        <v>-5.9604644775390625E-7</v>
      </c>
      <c r="R101" s="44">
        <f t="shared" si="30"/>
        <v>-794701057.65000057</v>
      </c>
      <c r="S101" s="45"/>
    </row>
    <row r="102" spans="1:19" s="17" customFormat="1" x14ac:dyDescent="0.2">
      <c r="A102" s="102" t="s">
        <v>91</v>
      </c>
      <c r="B102" s="102"/>
      <c r="C102" s="102"/>
      <c r="D102" s="15">
        <f>D103+D106+D109</f>
        <v>101967650</v>
      </c>
      <c r="E102" s="15">
        <f>E103+E106+E109</f>
        <v>680462419.50999999</v>
      </c>
      <c r="F102" s="15">
        <f t="shared" ref="F102:R102" si="31">F103+F106+F109</f>
        <v>782430069.50999999</v>
      </c>
      <c r="G102" s="15">
        <f>G103+G106+G109</f>
        <v>12270988.139999986</v>
      </c>
      <c r="H102" s="15">
        <f t="shared" si="31"/>
        <v>794701057.64999998</v>
      </c>
      <c r="I102" s="15">
        <f>I103+I106+I109</f>
        <v>0</v>
      </c>
      <c r="J102" s="15">
        <f t="shared" si="31"/>
        <v>794701057.64999998</v>
      </c>
      <c r="K102" s="15">
        <f>K103+K106+K109</f>
        <v>0</v>
      </c>
      <c r="L102" s="15">
        <f t="shared" si="31"/>
        <v>794701057.64999998</v>
      </c>
      <c r="M102" s="15">
        <f>M103+M106+M109</f>
        <v>0</v>
      </c>
      <c r="N102" s="15">
        <f t="shared" si="31"/>
        <v>794701057.64999998</v>
      </c>
      <c r="O102" s="38">
        <f t="shared" ref="O102:O110" si="32">P102-N102</f>
        <v>0</v>
      </c>
      <c r="P102" s="15">
        <f t="shared" si="31"/>
        <v>794701057.64999998</v>
      </c>
      <c r="Q102" s="15">
        <f>Q103+Q106+Q109</f>
        <v>0</v>
      </c>
      <c r="R102" s="15">
        <f t="shared" si="31"/>
        <v>794701057.64999998</v>
      </c>
      <c r="S102" s="45"/>
    </row>
    <row r="103" spans="1:19" ht="25.5" x14ac:dyDescent="0.2">
      <c r="A103" s="18" t="s">
        <v>92</v>
      </c>
      <c r="B103" s="103" t="s">
        <v>97</v>
      </c>
      <c r="C103" s="103"/>
      <c r="D103" s="13">
        <f t="shared" ref="D103" si="33">D104-D105</f>
        <v>101967650</v>
      </c>
      <c r="E103" s="13">
        <f t="shared" ref="E103" si="34">F103-D103</f>
        <v>49999989.900000006</v>
      </c>
      <c r="F103" s="13">
        <f>F104-F105</f>
        <v>151967639.90000001</v>
      </c>
      <c r="G103" s="13">
        <f t="shared" ref="G103" si="35">H103-F103</f>
        <v>12270988.139999986</v>
      </c>
      <c r="H103" s="13">
        <f>H104-H105</f>
        <v>164238628.03999999</v>
      </c>
      <c r="I103" s="13">
        <f t="shared" ref="I103" si="36">J103-H103</f>
        <v>0</v>
      </c>
      <c r="J103" s="13">
        <f>J104-J105</f>
        <v>164238628.03999999</v>
      </c>
      <c r="K103" s="13">
        <f t="shared" ref="K103" si="37">L103-J103</f>
        <v>-45900000</v>
      </c>
      <c r="L103" s="13">
        <f>L104-L105</f>
        <v>118338628.03999999</v>
      </c>
      <c r="M103" s="13">
        <f t="shared" ref="M103" si="38">N103-L103</f>
        <v>0</v>
      </c>
      <c r="N103" s="13">
        <f>N104-N105</f>
        <v>118338628.03999999</v>
      </c>
      <c r="O103" s="37">
        <f t="shared" si="32"/>
        <v>0</v>
      </c>
      <c r="P103" s="13">
        <v>118338628.04000001</v>
      </c>
      <c r="Q103" s="13">
        <f t="shared" ref="Q103:Q111" si="39">R103-N103</f>
        <v>0</v>
      </c>
      <c r="R103" s="13">
        <f t="shared" ref="R103" si="40">R104-R105</f>
        <v>118338628.03999999</v>
      </c>
      <c r="S103" s="4"/>
    </row>
    <row r="104" spans="1:19" ht="38.25" x14ac:dyDescent="0.2">
      <c r="A104" s="18" t="s">
        <v>93</v>
      </c>
      <c r="B104" s="104" t="s">
        <v>98</v>
      </c>
      <c r="C104" s="105"/>
      <c r="D104" s="13">
        <v>101967650</v>
      </c>
      <c r="E104" s="13">
        <f>F104-D104</f>
        <v>129999989.90000001</v>
      </c>
      <c r="F104" s="13">
        <v>231967639.90000001</v>
      </c>
      <c r="G104" s="13">
        <f>H104-F104</f>
        <v>12270988.139999986</v>
      </c>
      <c r="H104" s="13">
        <v>244238628.03999999</v>
      </c>
      <c r="I104" s="13">
        <f>J104-H104</f>
        <v>0</v>
      </c>
      <c r="J104" s="13">
        <v>244238628.03999999</v>
      </c>
      <c r="K104" s="13">
        <f>L104-J104</f>
        <v>-45900000</v>
      </c>
      <c r="L104" s="13">
        <v>198338628.03999999</v>
      </c>
      <c r="M104" s="13">
        <f>N104-L104</f>
        <v>0</v>
      </c>
      <c r="N104" s="13">
        <v>198338628.03999999</v>
      </c>
      <c r="O104" s="37">
        <f t="shared" si="32"/>
        <v>0</v>
      </c>
      <c r="P104" s="13">
        <v>198338628.03999999</v>
      </c>
      <c r="Q104" s="13">
        <f t="shared" si="39"/>
        <v>0</v>
      </c>
      <c r="R104" s="13">
        <v>198338628.03999999</v>
      </c>
      <c r="S104" s="4"/>
    </row>
    <row r="105" spans="1:19" ht="25.5" x14ac:dyDescent="0.2">
      <c r="A105" s="18" t="s">
        <v>94</v>
      </c>
      <c r="B105" s="103" t="s">
        <v>99</v>
      </c>
      <c r="C105" s="103"/>
      <c r="D105" s="13">
        <v>0</v>
      </c>
      <c r="E105" s="13">
        <f t="shared" ref="E105" si="41">F105-D105</f>
        <v>80000000</v>
      </c>
      <c r="F105" s="13">
        <v>80000000</v>
      </c>
      <c r="G105" s="13">
        <f t="shared" ref="G105" si="42">H105-F105</f>
        <v>0</v>
      </c>
      <c r="H105" s="13">
        <v>80000000</v>
      </c>
      <c r="I105" s="13">
        <f t="shared" ref="I105" si="43">J105-H105</f>
        <v>0</v>
      </c>
      <c r="J105" s="13">
        <v>80000000</v>
      </c>
      <c r="K105" s="13">
        <f t="shared" ref="K105" si="44">L105-J105</f>
        <v>0</v>
      </c>
      <c r="L105" s="13">
        <v>80000000</v>
      </c>
      <c r="M105" s="13">
        <f t="shared" ref="M105:M111" si="45">N105-L105</f>
        <v>0</v>
      </c>
      <c r="N105" s="13">
        <v>80000000</v>
      </c>
      <c r="O105" s="37">
        <f t="shared" si="32"/>
        <v>0</v>
      </c>
      <c r="P105" s="13">
        <v>80000000</v>
      </c>
      <c r="Q105" s="13">
        <f t="shared" si="39"/>
        <v>0</v>
      </c>
      <c r="R105" s="13">
        <f t="shared" ref="R105:R108" si="46">N105</f>
        <v>80000000</v>
      </c>
      <c r="S105" s="4"/>
    </row>
    <row r="106" spans="1:19" ht="25.5" x14ac:dyDescent="0.2">
      <c r="A106" s="18" t="s">
        <v>117</v>
      </c>
      <c r="B106" s="103" t="s">
        <v>118</v>
      </c>
      <c r="C106" s="103"/>
      <c r="D106" s="13">
        <f>D107-D108</f>
        <v>0</v>
      </c>
      <c r="E106" s="13">
        <f t="shared" ref="E106" si="47">F106-D106</f>
        <v>-50000000</v>
      </c>
      <c r="F106" s="13">
        <f>F107-F108</f>
        <v>-50000000</v>
      </c>
      <c r="G106" s="13">
        <f t="shared" ref="G106" si="48">H106-F106</f>
        <v>0</v>
      </c>
      <c r="H106" s="13">
        <f>H107-H108</f>
        <v>-50000000</v>
      </c>
      <c r="I106" s="13">
        <f t="shared" ref="I106" si="49">J106-H106</f>
        <v>0</v>
      </c>
      <c r="J106" s="13">
        <f>J107-J108</f>
        <v>-50000000</v>
      </c>
      <c r="K106" s="13">
        <f t="shared" ref="K106" si="50">L106-J106</f>
        <v>45900000</v>
      </c>
      <c r="L106" s="13">
        <f>L107-L108</f>
        <v>-4100000</v>
      </c>
      <c r="M106" s="13">
        <f t="shared" si="45"/>
        <v>0</v>
      </c>
      <c r="N106" s="13">
        <f>N107-N108</f>
        <v>-4100000</v>
      </c>
      <c r="O106" s="37">
        <f t="shared" si="32"/>
        <v>0</v>
      </c>
      <c r="P106" s="13">
        <v>-4100000</v>
      </c>
      <c r="Q106" s="13">
        <f t="shared" si="39"/>
        <v>0</v>
      </c>
      <c r="R106" s="13">
        <f>R107-R108</f>
        <v>-4100000</v>
      </c>
      <c r="S106" s="4"/>
    </row>
    <row r="107" spans="1:19" ht="38.25" x14ac:dyDescent="0.2">
      <c r="A107" s="21" t="s">
        <v>116</v>
      </c>
      <c r="B107" s="107" t="s">
        <v>114</v>
      </c>
      <c r="C107" s="107"/>
      <c r="D107" s="13">
        <v>0</v>
      </c>
      <c r="E107" s="13">
        <f t="shared" ref="E107" si="51">F107-D107</f>
        <v>0</v>
      </c>
      <c r="F107" s="13">
        <v>0</v>
      </c>
      <c r="G107" s="13">
        <f t="shared" ref="G107" si="52">H107-F107</f>
        <v>0</v>
      </c>
      <c r="H107" s="13"/>
      <c r="I107" s="13">
        <f t="shared" ref="I107" si="53">J107-H107</f>
        <v>0</v>
      </c>
      <c r="J107" s="13"/>
      <c r="K107" s="13">
        <f t="shared" ref="K107" si="54">L107-J107</f>
        <v>61200000</v>
      </c>
      <c r="L107" s="13">
        <v>61200000</v>
      </c>
      <c r="M107" s="13">
        <f t="shared" si="45"/>
        <v>0</v>
      </c>
      <c r="N107" s="13">
        <v>61200000</v>
      </c>
      <c r="O107" s="37">
        <f t="shared" si="32"/>
        <v>0</v>
      </c>
      <c r="P107" s="13">
        <v>61200000</v>
      </c>
      <c r="Q107" s="13">
        <f t="shared" si="39"/>
        <v>0</v>
      </c>
      <c r="R107" s="13">
        <f t="shared" si="46"/>
        <v>61200000</v>
      </c>
      <c r="S107" s="4"/>
    </row>
    <row r="108" spans="1:19" ht="38.25" x14ac:dyDescent="0.2">
      <c r="A108" s="21" t="s">
        <v>115</v>
      </c>
      <c r="B108" s="107" t="s">
        <v>113</v>
      </c>
      <c r="C108" s="107"/>
      <c r="D108" s="13">
        <v>0</v>
      </c>
      <c r="E108" s="13">
        <f t="shared" ref="E108" si="55">F108-D108</f>
        <v>50000000</v>
      </c>
      <c r="F108" s="13">
        <v>50000000</v>
      </c>
      <c r="G108" s="13">
        <f t="shared" ref="G108" si="56">H108-F108</f>
        <v>0</v>
      </c>
      <c r="H108" s="13">
        <v>50000000</v>
      </c>
      <c r="I108" s="13">
        <f t="shared" ref="I108" si="57">J108-H108</f>
        <v>0</v>
      </c>
      <c r="J108" s="13">
        <v>50000000</v>
      </c>
      <c r="K108" s="13">
        <f t="shared" ref="K108" si="58">L108-J108</f>
        <v>15300000</v>
      </c>
      <c r="L108" s="13">
        <v>65300000</v>
      </c>
      <c r="M108" s="13">
        <f t="shared" si="45"/>
        <v>0</v>
      </c>
      <c r="N108" s="13">
        <v>65300000</v>
      </c>
      <c r="O108" s="37">
        <f t="shared" si="32"/>
        <v>0</v>
      </c>
      <c r="P108" s="13">
        <v>65300000</v>
      </c>
      <c r="Q108" s="13">
        <f t="shared" si="39"/>
        <v>0</v>
      </c>
      <c r="R108" s="13">
        <f t="shared" si="46"/>
        <v>65300000</v>
      </c>
      <c r="S108" s="4"/>
    </row>
    <row r="109" spans="1:19" ht="25.5" x14ac:dyDescent="0.2">
      <c r="A109" s="19" t="s">
        <v>95</v>
      </c>
      <c r="B109" s="106" t="s">
        <v>100</v>
      </c>
      <c r="C109" s="106"/>
      <c r="D109" s="13">
        <v>0</v>
      </c>
      <c r="E109" s="13">
        <f t="shared" ref="E109" si="59">F109-D109</f>
        <v>680462429.61000001</v>
      </c>
      <c r="F109" s="13">
        <v>680462429.61000001</v>
      </c>
      <c r="G109" s="13">
        <f t="shared" ref="G109" si="60">H109-F109</f>
        <v>0</v>
      </c>
      <c r="H109" s="13">
        <v>680462429.61000001</v>
      </c>
      <c r="I109" s="13">
        <f t="shared" ref="I109" si="61">J109-H109</f>
        <v>0</v>
      </c>
      <c r="J109" s="13">
        <v>680462429.61000001</v>
      </c>
      <c r="K109" s="13">
        <f t="shared" ref="K109" si="62">L109-J109</f>
        <v>0</v>
      </c>
      <c r="L109" s="13">
        <v>680462429.61000001</v>
      </c>
      <c r="M109" s="13">
        <f t="shared" si="45"/>
        <v>0</v>
      </c>
      <c r="N109" s="13">
        <v>680462429.61000001</v>
      </c>
      <c r="O109" s="37">
        <f t="shared" si="32"/>
        <v>0</v>
      </c>
      <c r="P109" s="13">
        <v>680462429.61000001</v>
      </c>
      <c r="Q109" s="13">
        <f t="shared" si="39"/>
        <v>0</v>
      </c>
      <c r="R109" s="13">
        <v>680462429.61000001</v>
      </c>
      <c r="S109" s="4"/>
    </row>
    <row r="110" spans="1:19" x14ac:dyDescent="0.2">
      <c r="A110" s="102" t="s">
        <v>102</v>
      </c>
      <c r="B110" s="102"/>
      <c r="C110" s="102"/>
      <c r="D110" s="15">
        <v>171967600</v>
      </c>
      <c r="E110" s="15">
        <f t="shared" ref="E110" si="63">F110-D110</f>
        <v>0</v>
      </c>
      <c r="F110" s="15">
        <v>171967600</v>
      </c>
      <c r="G110" s="15">
        <f t="shared" ref="G110" si="64">H110-F110</f>
        <v>0</v>
      </c>
      <c r="H110" s="15">
        <v>171967600</v>
      </c>
      <c r="I110" s="15">
        <f t="shared" ref="I110" si="65">J110-H110</f>
        <v>0</v>
      </c>
      <c r="J110" s="15">
        <v>171967600</v>
      </c>
      <c r="K110" s="15">
        <f t="shared" ref="K110" si="66">L110-J110</f>
        <v>12271028.039999992</v>
      </c>
      <c r="L110" s="15">
        <f>L103+L106+L111</f>
        <v>184238628.03999999</v>
      </c>
      <c r="M110" s="15">
        <f t="shared" si="45"/>
        <v>0</v>
      </c>
      <c r="N110" s="15">
        <f>N103+N106+N111</f>
        <v>184238628.03999999</v>
      </c>
      <c r="O110" s="38">
        <f t="shared" si="32"/>
        <v>0</v>
      </c>
      <c r="P110" s="15">
        <f>P103+P106+P111</f>
        <v>184238628.04000002</v>
      </c>
      <c r="Q110" s="15">
        <f t="shared" si="39"/>
        <v>0</v>
      </c>
      <c r="R110" s="15">
        <f>R103+R106+R111</f>
        <v>184238628.03999999</v>
      </c>
      <c r="S110" s="4"/>
    </row>
    <row r="111" spans="1:19" s="14" customFormat="1" x14ac:dyDescent="0.2">
      <c r="A111" s="99" t="s">
        <v>96</v>
      </c>
      <c r="B111" s="100"/>
      <c r="C111" s="101"/>
      <c r="D111" s="13">
        <v>70000000</v>
      </c>
      <c r="E111" s="13">
        <f t="shared" ref="E111" si="67">F111-D111</f>
        <v>0</v>
      </c>
      <c r="F111" s="13">
        <v>70000000</v>
      </c>
      <c r="G111" s="13">
        <f t="shared" ref="G111" si="68">H111-F111</f>
        <v>0</v>
      </c>
      <c r="H111" s="13">
        <v>70000000</v>
      </c>
      <c r="I111" s="13">
        <f t="shared" ref="I111" si="69">J111-H111</f>
        <v>0</v>
      </c>
      <c r="J111" s="13">
        <v>70000000</v>
      </c>
      <c r="K111" s="13">
        <f t="shared" ref="K111" si="70">L111-J111</f>
        <v>0</v>
      </c>
      <c r="L111" s="13">
        <v>70000000</v>
      </c>
      <c r="M111" s="13">
        <f t="shared" si="45"/>
        <v>0</v>
      </c>
      <c r="N111" s="13">
        <v>70000000</v>
      </c>
      <c r="O111" s="13"/>
      <c r="P111" s="13">
        <v>70000000</v>
      </c>
      <c r="Q111" s="13">
        <f t="shared" si="39"/>
        <v>0</v>
      </c>
      <c r="R111" s="13">
        <v>70000000</v>
      </c>
      <c r="S111" s="41"/>
    </row>
    <row r="113" spans="4:18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4:18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</sheetData>
  <autoFilter ref="A6:T111"/>
  <mergeCells count="70">
    <mergeCell ref="B41:C41"/>
    <mergeCell ref="O5:O6"/>
    <mergeCell ref="P5:P6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10:C10"/>
    <mergeCell ref="B11:C11"/>
    <mergeCell ref="A43:C43"/>
    <mergeCell ref="B12:C12"/>
    <mergeCell ref="B26:C26"/>
    <mergeCell ref="B42:C42"/>
    <mergeCell ref="B40:C40"/>
    <mergeCell ref="B39:C39"/>
    <mergeCell ref="B38:C38"/>
    <mergeCell ref="B13:C13"/>
    <mergeCell ref="B14:C14"/>
    <mergeCell ref="B15:C15"/>
    <mergeCell ref="B16:C16"/>
    <mergeCell ref="B17:C17"/>
    <mergeCell ref="B37:C37"/>
    <mergeCell ref="B30:C30"/>
    <mergeCell ref="B28:C28"/>
    <mergeCell ref="B36:C36"/>
    <mergeCell ref="B8:C8"/>
    <mergeCell ref="B9:C9"/>
    <mergeCell ref="N1:R1"/>
    <mergeCell ref="N2:R2"/>
    <mergeCell ref="D1:I1"/>
    <mergeCell ref="D2:I2"/>
    <mergeCell ref="A3:R3"/>
    <mergeCell ref="H5:H6"/>
    <mergeCell ref="G5:G6"/>
    <mergeCell ref="A7:C7"/>
    <mergeCell ref="Q5:Q6"/>
    <mergeCell ref="R5:R6"/>
    <mergeCell ref="J5:J6"/>
    <mergeCell ref="I5:I6"/>
    <mergeCell ref="L5:L6"/>
    <mergeCell ref="K5:K6"/>
    <mergeCell ref="B22:C22"/>
    <mergeCell ref="B21:C21"/>
    <mergeCell ref="B20:C20"/>
    <mergeCell ref="B19:C19"/>
    <mergeCell ref="B18:C18"/>
    <mergeCell ref="N5:N6"/>
    <mergeCell ref="M5:M6"/>
    <mergeCell ref="A5:A6"/>
    <mergeCell ref="D5:D6"/>
    <mergeCell ref="F5:F6"/>
    <mergeCell ref="E5:E6"/>
    <mergeCell ref="B5:C6"/>
    <mergeCell ref="B35:C35"/>
    <mergeCell ref="B25:C25"/>
    <mergeCell ref="B27:C27"/>
    <mergeCell ref="B24:C24"/>
    <mergeCell ref="B23:C23"/>
    <mergeCell ref="B34:C34"/>
    <mergeCell ref="B32:C32"/>
    <mergeCell ref="B31:C31"/>
    <mergeCell ref="B33:C33"/>
    <mergeCell ref="B29:C29"/>
  </mergeCells>
  <hyperlinks>
    <hyperlink ref="A29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5" firstPageNumber="394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2022-04-20T11:45:06Z</dcterms:modified>
</cp:coreProperties>
</file>